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6180"/>
  </bookViews>
  <sheets>
    <sheet name="data" sheetId="5" r:id="rId1"/>
  </sheets>
  <definedNames>
    <definedName name="_xlnm._FilterDatabase" localSheetId="0" hidden="1">data!$A$4:$I$258</definedName>
    <definedName name="_xlnm.Print_Titles" localSheetId="0">data!$2:$4</definedName>
    <definedName name="_xlnm.Print_Area" localSheetId="0">data!$A$1:$I$258</definedName>
  </definedNames>
  <calcPr calcId="145621"/>
</workbook>
</file>

<file path=xl/calcChain.xml><?xml version="1.0" encoding="utf-8"?>
<calcChain xmlns="http://schemas.openxmlformats.org/spreadsheetml/2006/main">
  <c r="F243" i="5" l="1"/>
  <c r="F228" i="5" l="1"/>
  <c r="G257" i="5" l="1"/>
  <c r="H257" i="5"/>
  <c r="F257" i="5"/>
  <c r="G235" i="5"/>
  <c r="H235" i="5"/>
  <c r="F235" i="5"/>
  <c r="G228" i="5"/>
  <c r="H228" i="5"/>
  <c r="G216" i="5"/>
  <c r="H216" i="5"/>
  <c r="F216" i="5"/>
  <c r="G212" i="5"/>
  <c r="H212" i="5"/>
  <c r="F212" i="5"/>
  <c r="G199" i="5"/>
  <c r="H199" i="5"/>
  <c r="F199" i="5"/>
  <c r="G190" i="5"/>
  <c r="H190" i="5"/>
  <c r="F190" i="5"/>
  <c r="G166" i="5"/>
  <c r="H166" i="5"/>
  <c r="F166" i="5"/>
  <c r="G159" i="5"/>
  <c r="H159" i="5"/>
  <c r="F159" i="5"/>
  <c r="G143" i="5"/>
  <c r="H143" i="5"/>
  <c r="F143" i="5"/>
  <c r="G140" i="5"/>
  <c r="H140" i="5"/>
  <c r="F140" i="5"/>
  <c r="G122" i="5"/>
  <c r="H122" i="5"/>
  <c r="F122" i="5"/>
  <c r="G118" i="5"/>
  <c r="H118" i="5"/>
  <c r="F118" i="5"/>
  <c r="G105" i="5"/>
  <c r="H105" i="5"/>
  <c r="F105" i="5"/>
  <c r="G82" i="5"/>
  <c r="H82" i="5"/>
  <c r="F82" i="5"/>
  <c r="G67" i="5"/>
  <c r="H67" i="5"/>
  <c r="F67" i="5"/>
  <c r="G38" i="5"/>
  <c r="H38" i="5"/>
  <c r="F38" i="5"/>
  <c r="G35" i="5"/>
  <c r="H35" i="5"/>
  <c r="F35" i="5"/>
  <c r="G23" i="5"/>
  <c r="H23" i="5"/>
  <c r="F23" i="5"/>
  <c r="H16" i="5"/>
  <c r="G16" i="5"/>
  <c r="F16" i="5"/>
  <c r="G258" i="5" l="1"/>
  <c r="F258" i="5"/>
  <c r="H258" i="5"/>
</calcChain>
</file>

<file path=xl/sharedStrings.xml><?xml version="1.0" encoding="utf-8"?>
<sst xmlns="http://schemas.openxmlformats.org/spreadsheetml/2006/main" count="1342" uniqueCount="554">
  <si>
    <t>ГРБС</t>
  </si>
  <si>
    <t>НР (код)</t>
  </si>
  <si>
    <t>НР (наименование)</t>
  </si>
  <si>
    <t>Рз Пр</t>
  </si>
  <si>
    <t>ВР</t>
  </si>
  <si>
    <t>2021 год</t>
  </si>
  <si>
    <t>2022 год</t>
  </si>
  <si>
    <t>2023 год</t>
  </si>
  <si>
    <t/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</si>
  <si>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</si>
  <si>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819</t>
  </si>
  <si>
    <t>0200211260</t>
  </si>
  <si>
    <t>Бюджетные инвестиции в объекты капитальных вложений государственной собственности</t>
  </si>
  <si>
    <t>0310</t>
  </si>
  <si>
    <t>414</t>
  </si>
  <si>
    <t>842</t>
  </si>
  <si>
    <t>0200112070</t>
  </si>
  <si>
    <t>Совершенствование системы профилактики правонарушений и усиление борьбы с преступностью</t>
  </si>
  <si>
    <t>0113</t>
  </si>
  <si>
    <t>360</t>
  </si>
  <si>
    <t>0200212040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</si>
  <si>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</si>
  <si>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111</t>
  </si>
  <si>
    <t>119</t>
  </si>
  <si>
    <t>243</t>
  </si>
  <si>
    <t>244</t>
  </si>
  <si>
    <t>245</t>
  </si>
  <si>
    <t>851</t>
  </si>
  <si>
    <t>852</t>
  </si>
  <si>
    <t>0200510230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</si>
  <si>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</si>
  <si>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0314</t>
  </si>
  <si>
    <t>ИТОГО по государственной программе</t>
  </si>
  <si>
    <t>Охрана окружающей среды, воспроизводство и использование природных ресурсов Брянской области</t>
  </si>
  <si>
    <t>808</t>
  </si>
  <si>
    <t>0800212820</t>
  </si>
  <si>
    <t>Изучение недр и воспроизводство минерально-сырьевой базы</t>
  </si>
  <si>
    <t>0404</t>
  </si>
  <si>
    <t>0800459100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</si>
  <si>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</si>
  <si>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0405</t>
  </si>
  <si>
    <t>080G850900</t>
  </si>
  <si>
    <t>Улучшение экологического состояния гидрографической сети</t>
  </si>
  <si>
    <t>0406</t>
  </si>
  <si>
    <t>0800110100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</si>
  <si>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</si>
  <si>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0412</t>
  </si>
  <si>
    <t>0800459200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</si>
  <si>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</si>
  <si>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0603</t>
  </si>
  <si>
    <t>Региональная политика Брянской области</t>
  </si>
  <si>
    <t>811</t>
  </si>
  <si>
    <t>110E854120</t>
  </si>
  <si>
    <t>Проведение Всероссийского конкурса лучших региональных практик поддержки волонтерства "Регион добрых дел"</t>
  </si>
  <si>
    <t>0707</t>
  </si>
  <si>
    <t>633</t>
  </si>
  <si>
    <t>1100310330</t>
  </si>
  <si>
    <t>Электронные средства массовой информации</t>
  </si>
  <si>
    <t>1201</t>
  </si>
  <si>
    <t>621</t>
  </si>
  <si>
    <t>622</t>
  </si>
  <si>
    <t>1100310320</t>
  </si>
  <si>
    <t>Печатные средства массовой информации</t>
  </si>
  <si>
    <t>1202</t>
  </si>
  <si>
    <t>612</t>
  </si>
  <si>
    <t>1100698700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</si>
  <si>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</si>
  <si>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1204</t>
  </si>
  <si>
    <t>1100213300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</si>
  <si>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</si>
  <si>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1403</t>
  </si>
  <si>
    <t>540</t>
  </si>
  <si>
    <t>1100215870</t>
  </si>
  <si>
    <t>Реализация инициативных проектов</t>
  </si>
  <si>
    <t>521</t>
  </si>
  <si>
    <t>Развитие топливно-энергетического комплекса и жилищно-коммунального хозяйства Брянской области</t>
  </si>
  <si>
    <t>812</t>
  </si>
  <si>
    <t>1200211260</t>
  </si>
  <si>
    <t>0502</t>
  </si>
  <si>
    <t>466</t>
  </si>
  <si>
    <t>Развитие здравоохранения Брянской области</t>
  </si>
  <si>
    <t>814</t>
  </si>
  <si>
    <t>1400110420</t>
  </si>
  <si>
    <t>Больницы, клиники, госпитали, медико-санитарные части</t>
  </si>
  <si>
    <t>0901</t>
  </si>
  <si>
    <t>611</t>
  </si>
  <si>
    <t>1400113900</t>
  </si>
  <si>
    <t>Мероприятия, направленные на профилактику и устранение последствий распространения коронавирусной инфекции</t>
  </si>
  <si>
    <t>1400513730</t>
  </si>
  <si>
    <t>Мероприятия по борьбе с туберкулезом и инфекционными заболеваниями</t>
  </si>
  <si>
    <t>140N251920</t>
  </si>
  <si>
    <t>Оснащение оборудованием региональных сосудистых центров и первичных сосудистых отделений</t>
  </si>
  <si>
    <t>1400110430</t>
  </si>
  <si>
    <t>Поликлиники, амбулатории, диагностические центры</t>
  </si>
  <si>
    <t>0902</t>
  </si>
  <si>
    <t>1400158430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</si>
  <si>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</si>
  <si>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323</t>
  </si>
  <si>
    <t>1400513820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</si>
  <si>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</si>
  <si>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831</t>
  </si>
  <si>
    <t>1400110440</t>
  </si>
  <si>
    <t>Станции скорой и неотложной помощи</t>
  </si>
  <si>
    <t>0904</t>
  </si>
  <si>
    <t>1400210450</t>
  </si>
  <si>
    <t>Центры, станции и отделения переливания крови</t>
  </si>
  <si>
    <t>0906</t>
  </si>
  <si>
    <t>1400158410</t>
  </si>
  <si>
    <t>Дополнительное финансовое обеспечение медицинских организаций в условиях чрезвычайной ситуации и (или) при возникновении угрозы распространения заболеваний, представляющих опасность для окружающих, в рамках реализации территориальных программ обязательного медицинского страхования</t>
  </si>
  <si>
    <t>0909</t>
  </si>
  <si>
    <t>580</t>
  </si>
  <si>
    <t>1400810530</t>
  </si>
  <si>
    <t>Учреждения, обеспечивающие оказание услуг в сфере здравоохранения</t>
  </si>
  <si>
    <t>140N751140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</si>
  <si>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</si>
  <si>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1400711260</t>
  </si>
  <si>
    <t>140N452460</t>
  </si>
  <si>
    <t>Новое строительство или реконструкция детских больниц (корпусов)</t>
  </si>
  <si>
    <t>821</t>
  </si>
  <si>
    <t>1400513790</t>
  </si>
  <si>
    <t>Ранняя диагностика, профилактика и лечение заболеваний молочной железы у женщин</t>
  </si>
  <si>
    <t>Развитие культуры и туризма в Брянской области</t>
  </si>
  <si>
    <t>815</t>
  </si>
  <si>
    <t>1500410650</t>
  </si>
  <si>
    <t>Профессиональные образовательные организации</t>
  </si>
  <si>
    <t>0704</t>
  </si>
  <si>
    <t>1500110540</t>
  </si>
  <si>
    <t>Библиотеки</t>
  </si>
  <si>
    <t>0801</t>
  </si>
  <si>
    <t>1500110550</t>
  </si>
  <si>
    <t>Музеи и постоянные выставки</t>
  </si>
  <si>
    <t>1500210560</t>
  </si>
  <si>
    <t>Театры, концертные и другие организации исполнительских искусств</t>
  </si>
  <si>
    <t>1500414320</t>
  </si>
  <si>
    <t>Организация и проведение общественно-значимых мероприятий, проводимых учреждениями культуры Брянской области</t>
  </si>
  <si>
    <t>150A214350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</si>
  <si>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</t>
  </si>
  <si>
    <t>1500711260</t>
  </si>
  <si>
    <t>150A111260</t>
  </si>
  <si>
    <t>150A152330</t>
  </si>
  <si>
    <t>Создание центров культурного развития в городах с числом жителей до 300 тысяч человек</t>
  </si>
  <si>
    <t>522</t>
  </si>
  <si>
    <t>838</t>
  </si>
  <si>
    <t>1511110620</t>
  </si>
  <si>
    <t>Учреждения, обеспечивающие оказание услуг в сфере культуры</t>
  </si>
  <si>
    <t>1511114230</t>
  </si>
  <si>
    <t>Сохранение, использование, популяризация и государственная охрана объектов культурного наследия</t>
  </si>
  <si>
    <t>Развитие образования и науки Брянской области</t>
  </si>
  <si>
    <t>816</t>
  </si>
  <si>
    <t>1600114820</t>
  </si>
  <si>
    <t>Отдельные мероприятия по развитию образования</t>
  </si>
  <si>
    <t>0702</t>
  </si>
  <si>
    <t>1600210640</t>
  </si>
  <si>
    <t>Общеобразовательные организации</t>
  </si>
  <si>
    <t>1600214900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</si>
  <si>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</si>
  <si>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1600414820</t>
  </si>
  <si>
    <t>1600210660</t>
  </si>
  <si>
    <t>Организации дополнительного образования</t>
  </si>
  <si>
    <t>0703</t>
  </si>
  <si>
    <t>1600310650</t>
  </si>
  <si>
    <t>1600310670</t>
  </si>
  <si>
    <t>Организации дополнительного профессионального образования</t>
  </si>
  <si>
    <t>0705</t>
  </si>
  <si>
    <t>1600714790</t>
  </si>
  <si>
    <t>Мероприятия по проведению оздоровительной кампании детей</t>
  </si>
  <si>
    <t>1600159900</t>
  </si>
  <si>
    <t>Осуществление переданных полномочий Российской Федерации в сфере образования</t>
  </si>
  <si>
    <t>0709</t>
  </si>
  <si>
    <t>1600214720</t>
  </si>
  <si>
    <t>Осуществление отдельных полномочий в сфере образования</t>
  </si>
  <si>
    <t>530</t>
  </si>
  <si>
    <t>1600414860</t>
  </si>
  <si>
    <t>Замена оконных блоков муниципальных образовательных организаций Брянской области</t>
  </si>
  <si>
    <t>160P211270</t>
  </si>
  <si>
    <t>Софинансирование объектов капитальных вложений муниципальной собственности</t>
  </si>
  <si>
    <t>0701</t>
  </si>
  <si>
    <t>160P252320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</si>
  <si>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</si>
  <si>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1600411260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</si>
  <si>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</si>
  <si>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805</t>
  </si>
  <si>
    <t>1733110100</t>
  </si>
  <si>
    <t>1733312510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</si>
  <si>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</si>
  <si>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817</t>
  </si>
  <si>
    <t>171В2R4330</t>
  </si>
  <si>
    <t>Возмещение части затрат на уплату процентов по инвестиционным кредитам (займам) в агропромышленном комплексе</t>
  </si>
  <si>
    <t>171В3R6200</t>
  </si>
  <si>
    <t>Возмещение части затрат на производство и реализацию рафинированного бутилированного масла подсолнечного и (или) сахара белого в организации розничной торговли за счет средств резервного фонда Правительства Российской Федерации</t>
  </si>
  <si>
    <t>1722115290</t>
  </si>
  <si>
    <t>Кадровое обеспечение агропромышленного комплекса</t>
  </si>
  <si>
    <t>247</t>
  </si>
  <si>
    <t>1722315260</t>
  </si>
  <si>
    <t>Субсидия ОАО "Унечахлебокомбинат" на финансовое обеспечение затрат для погашения кредиторской задолженности и восстановления платежеспособности (санации)</t>
  </si>
  <si>
    <t>843</t>
  </si>
  <si>
    <t>1744110100</t>
  </si>
  <si>
    <t>122</t>
  </si>
  <si>
    <t>129</t>
  </si>
  <si>
    <t>Управление государственными финансами Брянской области</t>
  </si>
  <si>
    <t>818</t>
  </si>
  <si>
    <t>1800115800</t>
  </si>
  <si>
    <t>Обслуживание государственного внутреннего долга Брянской области</t>
  </si>
  <si>
    <t>1301</t>
  </si>
  <si>
    <t>720</t>
  </si>
  <si>
    <t>1822115850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</si>
  <si>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</si>
  <si>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1402</t>
  </si>
  <si>
    <t>512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</si>
  <si>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</si>
  <si>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1955110370</t>
  </si>
  <si>
    <t>Учреждения, осуществляющие функции и полномочия по управлению в сфере дорожного хозяйства</t>
  </si>
  <si>
    <t>0409</t>
  </si>
  <si>
    <t>1955216160</t>
  </si>
  <si>
    <t>Развитие и совершенствование сети автомобильных дорог местного значения общего пользования</t>
  </si>
  <si>
    <t>1955316150</t>
  </si>
  <si>
    <t>Обеспечение сохранности автомобильных дорог регионального значения и условий безопасности движения по ним</t>
  </si>
  <si>
    <t>1955316170</t>
  </si>
  <si>
    <t>Обеспечение сохранности автомобильных дорог местного значения и условий безопасности движения по ним</t>
  </si>
  <si>
    <t>195R153930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</si>
  <si>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</si>
  <si>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1900110100</t>
  </si>
  <si>
    <t>1900110380</t>
  </si>
  <si>
    <t>Учреждения, осуществляющие функции и полномочия в сфере капитального строительства</t>
  </si>
  <si>
    <t>112</t>
  </si>
  <si>
    <t>1911111270</t>
  </si>
  <si>
    <t>1911211270</t>
  </si>
  <si>
    <t>1911311270</t>
  </si>
  <si>
    <t>1911411260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</si>
  <si>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</t>
  </si>
  <si>
    <t>200E155200</t>
  </si>
  <si>
    <t>Создание новых мест в общеобразовательных организациях</t>
  </si>
  <si>
    <t>Социальная и демографическая политика Брянской области</t>
  </si>
  <si>
    <t>809</t>
  </si>
  <si>
    <t>2122110100</t>
  </si>
  <si>
    <t>2122159300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</si>
  <si>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</si>
  <si>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2100210790</t>
  </si>
  <si>
    <t>Учреждения, осуществляющие функции и полномочия в сфере социальной и демографической политики</t>
  </si>
  <si>
    <t>1002</t>
  </si>
  <si>
    <t>2100210810</t>
  </si>
  <si>
    <t>Стационарные социальные учреждения</t>
  </si>
  <si>
    <t>2100211370</t>
  </si>
  <si>
    <t>Оказание государственной поддержки социально ориентированным некоммерческим организациям</t>
  </si>
  <si>
    <t>2100213900</t>
  </si>
  <si>
    <t>2100416670</t>
  </si>
  <si>
    <t>Меры социальной поддержки многодетных семей в части бесплатного проезда</t>
  </si>
  <si>
    <t>1003</t>
  </si>
  <si>
    <t>2100516990</t>
  </si>
  <si>
    <t>Дополнительные меры социальной поддержки отдельным категориям инвалидов по возмещению расходов на оплату проезда к месту проведения лечения (реабилитации) и обратно в соответствии с постановлением Правительства Брянской области от 24.12.2013 № 741-п "Об утверждении перечня категорий инвалидов, имеющих право на меры социальной поддержки в части возмещения расходов по оплате проезда к месту лечения (реабилитации) и обратно, областного гарантированного перечня технических средств реабилитации инвалидов и медико-социальных критериев для их предоставления"</t>
  </si>
  <si>
    <t>321</t>
  </si>
  <si>
    <t>2100552520</t>
  </si>
  <si>
    <t>Социальная поддержка Героев Советского Союза, Героев Российской Федерации и полных кавалеров ордена Славы</t>
  </si>
  <si>
    <t>313</t>
  </si>
  <si>
    <t>2111116590</t>
  </si>
  <si>
    <t>Ежемесячная денежная выплата труженикам тыла в соответствии с Законом Брянской области от 10 декабря 2004 года № 91-З "О мерах социальной поддержки ветеранов в Брянской области"</t>
  </si>
  <si>
    <t>2100411310</t>
  </si>
  <si>
    <t>Мероприятия по работе с семьей, детьми и молодежью</t>
  </si>
  <si>
    <t>1006</t>
  </si>
  <si>
    <t>2100511360</t>
  </si>
  <si>
    <t>Расходы, связанные с исполнением публичных нормативных обязательств и предоставлением социальных и иных выплат</t>
  </si>
  <si>
    <t>2100516960</t>
  </si>
  <si>
    <t>Отдельные мероприятия по развитию и реализации социальной и демографической политики</t>
  </si>
  <si>
    <t>Доступная среда Брянской области</t>
  </si>
  <si>
    <t>2211116980</t>
  </si>
  <si>
    <t>Создание доступной среды для граждан - инвалидов</t>
  </si>
  <si>
    <t>832</t>
  </si>
  <si>
    <t>2200116980</t>
  </si>
  <si>
    <t>0401</t>
  </si>
  <si>
    <t>Развитие физической культуры и спорта Брянской области</t>
  </si>
  <si>
    <t>2500311260</t>
  </si>
  <si>
    <t>1102</t>
  </si>
  <si>
    <t>2500311270</t>
  </si>
  <si>
    <t>2501411260</t>
  </si>
  <si>
    <t>251P511260</t>
  </si>
  <si>
    <t>251P551390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</si>
  <si>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</si>
  <si>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825</t>
  </si>
  <si>
    <t>250P517680</t>
  </si>
  <si>
    <t>Проведение ремонта спортивных сооружений</t>
  </si>
  <si>
    <t>2500210980</t>
  </si>
  <si>
    <t>Спортивно-оздоровительные комплексы и центры</t>
  </si>
  <si>
    <t>1101</t>
  </si>
  <si>
    <t>2511110990</t>
  </si>
  <si>
    <t>Спортивные школы, спортивные школы олимпийского резерва</t>
  </si>
  <si>
    <t>2522117620</t>
  </si>
  <si>
    <t>Обеспечение жильем тренеров, тренеров-преподавателей учреждений физической культуры и спорта Брянской области</t>
  </si>
  <si>
    <t>461</t>
  </si>
  <si>
    <t>462</t>
  </si>
  <si>
    <t>2500217610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</si>
  <si>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</si>
  <si>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1103</t>
  </si>
  <si>
    <t>2500217650</t>
  </si>
  <si>
    <t>Поощрения за достижения в области физической культуры и спорта</t>
  </si>
  <si>
    <t>350</t>
  </si>
  <si>
    <t>2500217660</t>
  </si>
  <si>
    <t>Предоставление субсидий социально-ориентированным некоммерческим организациям, добровольным обществам и организациям, развивающим профессиональный спорт</t>
  </si>
  <si>
    <t>632</t>
  </si>
  <si>
    <t>2511117630</t>
  </si>
  <si>
    <t>Оказание государственной поддержки спортивным сборным командам</t>
  </si>
  <si>
    <t>2500110100</t>
  </si>
  <si>
    <t>1105</t>
  </si>
  <si>
    <t>121</t>
  </si>
  <si>
    <t>2500111350</t>
  </si>
  <si>
    <t>Уплата налогов, сборов и иных обязательных платежей</t>
  </si>
  <si>
    <t>Развитие мировой юстиции Брянской области</t>
  </si>
  <si>
    <t>3000211260</t>
  </si>
  <si>
    <t>0105</t>
  </si>
  <si>
    <t>830</t>
  </si>
  <si>
    <t>3000110100</t>
  </si>
  <si>
    <t>3000117700</t>
  </si>
  <si>
    <t>Обеспечение деятельности мировых судей</t>
  </si>
  <si>
    <t>300D255890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</si>
  <si>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</si>
  <si>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</si>
  <si>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3200217920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</si>
  <si>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</si>
  <si>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3200311030</t>
  </si>
  <si>
    <t>Центры занятости населения</t>
  </si>
  <si>
    <t>3233117920</t>
  </si>
  <si>
    <t>Развитие лесного хозяйства Брянской области</t>
  </si>
  <si>
    <t>836</t>
  </si>
  <si>
    <t>0407</t>
  </si>
  <si>
    <t>360GА54290</t>
  </si>
  <si>
    <t>Увеличение площади лесовосстановления</t>
  </si>
  <si>
    <t>Развитие промышленности, транспорта и связи Брянской области</t>
  </si>
  <si>
    <t>372V711260</t>
  </si>
  <si>
    <t>0408</t>
  </si>
  <si>
    <t>837</t>
  </si>
  <si>
    <t>3700318400</t>
  </si>
  <si>
    <t>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</si>
  <si>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3700318420</t>
  </si>
  <si>
    <t>Компенсация транспортным организациям части потерь в доходах,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</t>
  </si>
  <si>
    <t>3700318440</t>
  </si>
  <si>
    <t>Приобретение автомобильного транспорта общего пользования</t>
  </si>
  <si>
    <t>3722111260</t>
  </si>
  <si>
    <t>3722118430</t>
  </si>
  <si>
    <t>Субсидии юридическим лицам, оказывающим аэропортовые услуги на территории Брянской области</t>
  </si>
  <si>
    <t>3722118480</t>
  </si>
  <si>
    <t>Субсидии организациям воздушного транспорта на осуществление региональных воздушных перевозок пассажиров</t>
  </si>
  <si>
    <t>3700111350</t>
  </si>
  <si>
    <t>3700310870</t>
  </si>
  <si>
    <t>Учреждения, осуществляющие оказание услуг (выполнение работ) в сфере геоинформационных технологий</t>
  </si>
  <si>
    <t>Экономическое развитие, инвестиционная политика и инновационная экономика Брянской области</t>
  </si>
  <si>
    <t>824</t>
  </si>
  <si>
    <t>4077117400</t>
  </si>
  <si>
    <t>Оценка имущества, признание прав и регулирование имущественных отношений</t>
  </si>
  <si>
    <t>840</t>
  </si>
  <si>
    <t>4055111140</t>
  </si>
  <si>
    <t>Учреждения, оказывающие услуги в сфере малого и среднего предпринимательства и внешнеэкономической деятельности</t>
  </si>
  <si>
    <t>405I555270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</si>
  <si>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</si>
  <si>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Непрограммная деятельность</t>
  </si>
  <si>
    <t>803</t>
  </si>
  <si>
    <t>7000010210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</si>
  <si>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</si>
  <si>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7000010250</t>
  </si>
  <si>
    <t>Организация и проведение памятных дат, протокольных и других мероприятий регионального значения</t>
  </si>
  <si>
    <t>7000010220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</si>
  <si>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</si>
  <si>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7000010160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</si>
  <si>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</si>
  <si>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853</t>
  </si>
  <si>
    <t>7000010150</t>
  </si>
  <si>
    <t>Поддержка реализации мероприятий государственных программ Брянской области и непрограммных мероприятий</t>
  </si>
  <si>
    <t>870</t>
  </si>
  <si>
    <t>828</t>
  </si>
  <si>
    <t>7000010100</t>
  </si>
  <si>
    <t>0107</t>
  </si>
  <si>
    <t>7000010170</t>
  </si>
  <si>
    <t>Мероприятия по развитию избирательной системы Брянской области</t>
  </si>
  <si>
    <t>ИТОГО</t>
  </si>
  <si>
    <t>Подтверждённая потребность в неиспользованных остатках средств, полученных из федерального бюджета в 2020 году по объекту: Детский сад по ул. им. О.Н. Строкина в районе старого аэропорта в Советском районе г. Брянска</t>
  </si>
  <si>
    <t>Уточнение КБК по объекту: Реконструкция крытого ледового дворца "Десна" по адресу: г. Брянск, ул. Кромская, 48а</t>
  </si>
  <si>
    <t>Проведение геодезических работ для оценки карстово-суффозионной опасности территории п. Вышков Злынковского района</t>
  </si>
  <si>
    <t>Уменьшение ассигнований по расходам на информационное освещение деятельности органов государственной власти Брянской области</t>
  </si>
  <si>
    <t>Увеличение ассигнований в связи с реализацией мероприятий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</si>
  <si>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Увеличение ассигнований в связи с необходимостью реализации инициативных проектов</t>
  </si>
  <si>
    <t>Экономия по средствам, запланированным на реализацию мероприятий по борьбе с туберкулезом</t>
  </si>
  <si>
    <t>Перераспределение ассигнований в рамках регионального проекта «Создание единого цифрового контура в здравоохранении на основе единой государственной информационной системы здравоохранения (ЕГИСЗ)»</t>
  </si>
  <si>
    <t>Уточнение затрат по представленным кредитным договорам (областной бюджет)</t>
  </si>
  <si>
    <t>Дополнительные расходные обязательства местных бюджетов, обусловленные необходимостью решения актуальных вопросов местного значения</t>
  </si>
  <si>
    <t>Оплата по исполнительным листам</t>
  </si>
  <si>
    <t>Увеличение бюджетных ассигнований на проведение мероприятий по вовлечению населения в занятия физической культурой и спортом</t>
  </si>
  <si>
    <t>Экономия средств по командировочным расходам</t>
  </si>
  <si>
    <t>Перераспределение бюджетных ассигнований на уплату налога на имущество организаций, земельного налога в связи с передачей в оперативное управление (бессрочное пользование) объектов недвижимости</t>
  </si>
  <si>
    <t>Перераспределение средств в рамках мероприятий активной политики занятости</t>
  </si>
  <si>
    <t>Экономия средств по протокольным и другим мероприятиям регионального значения</t>
  </si>
  <si>
    <t>Увеличение окладов работникам на 2 000 рублей с 01.07.2021 года</t>
  </si>
  <si>
    <t>Уменьшение сметной стоимости госконтракта</t>
  </si>
  <si>
    <t>Проведение судебной экспертизы по иску ПАО "Ростелеком" о взыскании неосновательного обогащения</t>
  </si>
  <si>
    <t>Перераспределение ассигнований и уточнение кодов бюджетной классификации расходов по отдельным мероприятиям по развитию образования</t>
  </si>
  <si>
    <t>Увеличение ассигнований на проведение капитального ремонта государственных бюджетных общеобразовательных учреждений</t>
  </si>
  <si>
    <t>Увеличение ассигнований на проведение капитального ремонта государственных автономных общеобразовательных учреждений</t>
  </si>
  <si>
    <t>Увеличение ассигнований на проведение капитального ремонта государственных бюджетных организация среднего профессионального образования</t>
  </si>
  <si>
    <t>Увеличение ассигнований на проведение капитального ремонта здания ГАУ ДПО "Брянский институт повышения квалификации работников образования"</t>
  </si>
  <si>
    <t>Уменьшение ассигнований в связи со сложившейся экономией в результате загруженности оздоровительных организаций на 75% от полной мощности в условиях сложившейся эпидемиологической ситуации</t>
  </si>
  <si>
    <t>Перераспределение бюджетных ассигнований в рамках регионального проекта «Борьба с сердечно-сосудистыми заболеваниями» для оснащения оборудованием первичного сосудистого отделения ГБУЗ «Клинцовская ЦГБ»</t>
  </si>
  <si>
    <t>Увеличение ассигнований в связи с поступлением средств из федерального бюджета на 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</t>
  </si>
  <si>
    <t>Увеличение ассигнований в связи с поступлением средств из федерального бюджета на финансовое обеспечение медицинских организаций в условиях чрезвычайной ситуации и (или) при возникновении угрозы распространения заболеваний, представляющих опасность для окружающих, в рамках реализации территориальных программ обязательного медицинского страхования</t>
  </si>
  <si>
    <t>Предоставление субсидии в целях погашения кредиторской задолженности и восстановления платежеспособности ОАО "Унечахлебокомбинат"</t>
  </si>
  <si>
    <t>В связи с досрочным погашением за счет собственных средств областного бюджета кредитов коммерческих банков, подлежащих погашению в апреле 2022 года</t>
  </si>
  <si>
    <t>Перераспределение средств в связи с необходимостью оплаты исполнительного листа</t>
  </si>
  <si>
    <t>Уточнение КБК в связи с созданием АНО "Центр поддержки экспорта Брянской области"</t>
  </si>
  <si>
    <t>Увеличение бюджетных ассигнований ГБПОУ "Брянский областной колледж искусств" на установку ограждения в целях обеспечения безопасности обучающихся (2 корпуса)</t>
  </si>
  <si>
    <t xml:space="preserve">Перераспределение ассигнований между учреждениями (бюджетные и автономные), ответственными за организацию и проведение общественно-значимых мероприятий </t>
  </si>
  <si>
    <t xml:space="preserve">Перераспределение ассигнований между учреждениями (бюджетные и автономные), ответственными за реализацию творческих проектов </t>
  </si>
  <si>
    <t xml:space="preserve">Перераспределение ассигнований в целях возмещения расходов по уплате государственной пошлины по исполнительному листу   </t>
  </si>
  <si>
    <t xml:space="preserve">Увеличение ассигнований на приобретение оборудования для пищеблока ГБУ «Сельцовский психоневрологический интернат» </t>
  </si>
  <si>
    <t>Средства федерального бюджета</t>
  </si>
  <si>
    <t>Увеличение ассигнований на проведение капитального ремонта здания ГБУ СО "Социальный приют для детей и подростков Брянского района"  с учетом разработанной проектно-сметной документации</t>
  </si>
  <si>
    <t xml:space="preserve">Перераспределение ассигнований в целях компенсации судебных расходов на оплату услуг представителя по исполнительному листу  </t>
  </si>
  <si>
    <t xml:space="preserve">Перераспределение ассигнований для проведения капитального ремонта жилого корпуса ГБУ СО РЦ "Озерный" в соответствии с проектно-сметной документацией </t>
  </si>
  <si>
    <t xml:space="preserve">Капитальный ремонт скатной крыши ПСЧ-37 г. Почеп </t>
  </si>
  <si>
    <t>Выполнение землеустроительных работ по межеванию земельных участков</t>
  </si>
  <si>
    <t>Увеличение ассигнований для бюджетных печатных редакций газет на приобретение автотранспорта</t>
  </si>
  <si>
    <t xml:space="preserve">Увеличение бюджетных ассигнований на строительство и реконструкцию котельных ГУП "Брянсккоммунэнерго" </t>
  </si>
  <si>
    <t>Экономия средств по государственному заданию бюджетных учреждений направлена на увеличение ассигнований ГАУЗ «Брянская областная больница №1» и ГБУЗ «Брянская областная станция переливания крови» для обеспечения медицинских организаций карантинизированной плазмой крови человека</t>
  </si>
  <si>
    <t>Увеличение ассигнований в связи с поступлением исполнительного листа ФС №038918218 от 07.04.2021 о взыскании с департамента здравоохранения в пользу Дубовой Г.В. убытков, связанных с приобретением лекарственного препарата</t>
  </si>
  <si>
    <t>Увеличение лимитов в целях проведения процедуры торгов по объекту: Административно-морфологический корпус ГБУЗ "Брянское областное бюро судебно-медицинской экспертизы</t>
  </si>
  <si>
    <t>Проведение текущего ремонта магниторезонансного томографа для ГАУЗ «Брянский клинико-диагностический центр» +11 100 000,0 рублей; экономия в результате конкурсных процедур на проведение капитального ремонта поликлиник -1 341 361,92 рублей; на приобретение рабочего места врача-отоларинголога (ЛОР-комбайна) и аппарата лазерного хирургического для внедрения и развития малоинвазивных методик лечения варикозной болезни для ГАУЗ "Брянский клинико-диагностический центр" +4 300 000,0 рублей</t>
  </si>
  <si>
    <t>2021 год - увеличение бюджетных ассигнований ГАУК "Брянский областной ордена Трудового Красного Знамени театр драмы им. А.К. Толстого" на капитальный ремонт склада для хранения декораций, мебели и бутафории - 1 521 041,00 рубль;
2022 год - уменьшение бюджетных ассигнований по расходам на осуществление гастрольной деятельности - 1 100 000,00 рублей</t>
  </si>
  <si>
    <t>Уменьшение ассигнований в связи с уточнением показателя результата по региональному проекту "Цифровая образовательная среда (Брянская область)" на 2021 год</t>
  </si>
  <si>
    <t>Перераспределение средств единой субвенции на 2021-2023 годы на осуществление переданных органам государственной власти субъектов Российской Федерации государственных полномочий Российской Федерации.</t>
  </si>
  <si>
    <t>Увеличение ассигнований на замену оконных блоков в образовательных организациях, в которых была проведена частичная замена</t>
  </si>
  <si>
    <t>Увеличение ассигнований в связи с принятием решения о реконструкции здания под детский сад "Реконструкция здания детского дома под детский сад по ул. Крупской, д. 1 в г. Жуковка Брянской области"</t>
  </si>
  <si>
    <t>Перераспределение бюджетных ассигнований в связи с необходимостью оплаты административного штрафа</t>
  </si>
  <si>
    <t>Увеличение ассигнований за счет средств федерального бюджета с учетом софинансирования</t>
  </si>
  <si>
    <t>Перераспределение бюджетных ассигнований в целях обеспечения софинансирования расходных обязательств в сумме 154 061,62 рублей, перераспределение в сумме 70 000,00 рублей на мероприятие возмещение части затрат на уплату процентов по инвестиционным кредитам (займам) в агропромышленном комплексе за счет экономии по торгам</t>
  </si>
  <si>
    <t>Перераспределение бюджетных ассигнований в связи с необходимостью приобретения оборудования для проведения сеансов видеоконференцсвязи</t>
  </si>
  <si>
    <t>Увеличение ассигнований в связи с необходимостью закупки лабораторного оборудования с учетом вновь утвержденных требований по контролю качества выполненных работ и используемых материалов</t>
  </si>
  <si>
    <t>Восстановление средств по объекту "Строительство автомобильных дорог в ГУП ОНО ОПХ «Черемушки» в д. Дубровка Брянского района Брянской области (3 этап)" на сумму +26 317 186,50 рублей; увеличение расходов в целях начала строительства объекта "Строительство автомобильных дорог в ГУП ОНО ОПХ "Черемушки" в д. Дубровка Брянского района Брянской области (4 этап)" в текущем году на сумму +76 000 000,00 рублей; уменьшение расходов в связи с переносом срока реализации объекта "Реконструкция автодорог по ул. Бежицкой (от ул. Объездной до дома № 280 по ул. Бежицкой), ул. Объездной (от ул. Городищенской до ул. Бежицкой) в Бежицком районе г. Брянска (2 этап)" на сумму -8 713 096,93 рублей; уменьшение расходов в связи со сложившейся экономией по объекту "Строительство объекта "Автодорога по ул. Счастливой (от ул. Объездной до ул. Советской) в Советском районе г. Брянска" в сумме -4 975 053,55 рублей</t>
  </si>
  <si>
    <t>В связи с уточнением вида ремонтных работ на автомобильных дорогах регионального значения при разработке ПСД</t>
  </si>
  <si>
    <t>Дополнительные средства для исполнения обязательств по госконтракту, заключенному с ГБОУ "Брянский государственный краеведческий музей" по подготовке технической документации в целях реконструкции объекта капстроительства (15% от цены контракта для привлечения субподрядчиков из числа субъектов малого предпринимательства)</t>
  </si>
  <si>
    <t>Увеличение расходов в целях проведения процедуры электронных торгов по объектам: "Газификация д. Рудня Почепского района Брянской области" на сумму +1 845 240,00 рублей, "Газификация н.п. Пучковка Унечского района Брянской области" на сумму +3 636 828,00 рублей, "Газификация п. Семки Почепского района Брянской области" на сумму +937 930,00 рублей</t>
  </si>
  <si>
    <t>Подтверждённая потребность в неиспользованных остатках средств, полученных из федерального бюджета в 2020 году по объекту: МБОУ "Навлинская ООШ" корпус №1</t>
  </si>
  <si>
    <t>Увеличение бюджетных ассигнований на увеличение заработной платы тренерскому составу государственных учреждений - 5 338 207,00 рублей;
уменьшение бюджетных ассигнований СОК "Брянск" в связи с экономией</t>
  </si>
  <si>
    <t>Уменьшение бюджетных ассигнований в связи с переходом тренерского состава ГБУ «Брянская областная спортивная школа по футболу «Динамо – Брянск» (7 чел.) в штат футбольной академии при АНП «Футбольный клуб «Динамо-Брянск» - 1 800 573,00 рублей;
увеличение бюджетных ассигнований на увеличение заработной платы тренерскому составу государственных учреждений - 23 920 830,00 рублей</t>
  </si>
  <si>
    <t>Увеличение бюджетных ассигнований на обеспечение жильем тренеров в учреждениях физической культуры и спорта Брянской области</t>
  </si>
  <si>
    <t>Уменьшение бюджетных ассигнований в связи с переходом контингента при ГБУ «Брянская областная спортивная школа по футболу «Динамо – Брянск» в юношескую команду при АНП «Футбольный клуб «Динамо-Брянск»</t>
  </si>
  <si>
    <t>Увеличение бюджетных ассигнований на уплату налога на землю (детский автогородок)</t>
  </si>
  <si>
    <t>Перераспределение бюджетных ассигнований в соответствии с заключенным соглашением о предоставлении субсидии из федерального бюджета на обеспечение на судебных участках мировых судей защищенного подключения к сети Государственной автоматизированной системы Российской Федерации "Правосудие", а так же организации защищенного межведомственного электронного взаимодействия от 23.12.2020 года № 071-09-2021-094</t>
  </si>
  <si>
    <t>Перераспределение ассигнований в связи с уточнением элемента вида расходов</t>
  </si>
  <si>
    <t>Увеличение ассигнований для оплаты командировочных расходов, возмещение затрат за обязательный медицинский осмотр водителю для работы на автомобильном транспорте</t>
  </si>
  <si>
    <t>Экономия средств по взносам на обязательное социальное страхование</t>
  </si>
  <si>
    <t>Перераспределение ассигнований в связи экономией</t>
  </si>
  <si>
    <t>Увеличение бюджетных ассигнований на приобретение 7 автобусов</t>
  </si>
  <si>
    <t>Увеличение бюджетных ассигнований для заключения госконтрактов на 2 полугодие по межмуниципальным перевозкам</t>
  </si>
  <si>
    <t>Увеличение бюджетных ассигнований в связи с принятием экономически обоснованного тарифа на перевозку пассажиров в пригородном сообщении</t>
  </si>
  <si>
    <t>Увеличение бюджетных ассигнований на приобретение автобусов для доставки пассажиров к воздушным судам</t>
  </si>
  <si>
    <t>Увеличение бюджетных ассигнований на проведение ремонта здания</t>
  </si>
  <si>
    <t>Увеличение бюджетных ассигнований на оплату расходов по проведению судебной оценочной экспертизы кадастровой стоимости</t>
  </si>
  <si>
    <t>Увеличение бюджетных ассигнований в целях реализации постановления Правительства Брянской области от 15.03.2021 № 86-п "О внесении изменений в Примерное положение об оплате труда работников государственных бюджетных и автономных учреждений в сфере управления эксплуатацией нежилого фонда Брянской области и биржевых операций с фондовыми ценностями", ремонт беговых дорожек стадиона "Динамо"</t>
  </si>
  <si>
    <t>Увеличение бюджетных ассигнований на оплату аренды недвижимого имущества для размещения постоянного представительства Правительства Брянской области при Правительстве РФ в г. Москве, в связи с увеличением арендной платы с 01.01.2021 года</t>
  </si>
  <si>
    <t xml:space="preserve">Увеличение бюджетных ассигнований на приобретение автотранспортных средств для обеспечения деятельности департамента природных ресурсов и экологии Брянской области по исполнению полномочий в области охраны, регулирования и использования объектов животного мира </t>
  </si>
  <si>
    <t>Перераспределение ассигнований для оплаты административного штрафа</t>
  </si>
  <si>
    <t>Уменьшение бюджетных ассигнований на поддержку реализации мероприятий государственных программ Брянской области и непрограммных мероприятий</t>
  </si>
  <si>
    <t>Оплата задолженности по исполнительному листу</t>
  </si>
  <si>
    <t>Перераспределение ассигнований в целях возмещения расходов по уплате государственной пошлины по исполнительному листу</t>
  </si>
  <si>
    <t>Увеличение ассигнований в целях компенсации судебных расходов на оплату услуг представителя по исполнительным листам</t>
  </si>
  <si>
    <t>В связи с необходимостью оплаты по Постановлению судебного пристава-исполнителя о взыскании исполнительного сбора</t>
  </si>
  <si>
    <t>Перераспределение средств в связи с оплатой услуг по проведению экспертизы по исполнительному листу</t>
  </si>
  <si>
    <t xml:space="preserve">В связи с необходимостью возмещения судебных расходов по исполнительному листу </t>
  </si>
  <si>
    <t>Экономия средств по уплате транспортного налога</t>
  </si>
  <si>
    <t>Экономия средств по оплате за ПИР по объекту "Реконструкция аэропортового комплекса (г. Брянск)"</t>
  </si>
  <si>
    <t>Увеличение размеров компенсационных выплат за добровольную сдачу незаконно хранящегося оружия, его основных частей, боеприпасов, взрывчатых веществ и взрывных устройств</t>
  </si>
  <si>
    <t>Ремонт оборудования, проведение медицинского и психиатрического освидетельствования, приобретение пожарно-технического оборудования, материальных запасов</t>
  </si>
  <si>
    <t>Уплата транспортного налога</t>
  </si>
  <si>
    <t>Уменьшение ассигнований по уплате налога на имущество организаций -11 411,0 рублей; перераспределение средств для оплаты административного штрафа -30 000,0 рублей; увеличение ассигнований на приобретение оборудования в ГБУЗ "Почепская ЦРБ" +410 000,0 рублей; на приобретение медицинского оборудования +39 000 000,0 рублей и проведение капитального ремонта +21 000 000,0 рублей для ГБУЗ "Брянская областная детская больница"; на проведение капитального ремонта ограждения территории +5 835 348,0 рублей и текущего ремонта 2 корпуса здания +1 407 562,0 рублей для ГБУЗ "Брянская областная туберкулезная больница"</t>
  </si>
  <si>
    <t>За счет экономии по государственному заданию бюджетных учреждений перераспределены ассигнования ГАУЗ "Медицинский информационно-аналитический центр" в связи с переездом данного учреждения в новое здание и увеличением энергопотребления и коммунальных услуг</t>
  </si>
  <si>
    <t>За счет экономии по государственному заданию автономных учреждений перераспределены ассигнования на ГАУЗ "Медицинский информационно-аналитический центр" в связи с переездом данного учреждения в новое здание и увеличением энергопотребления и коммунальных услуг</t>
  </si>
  <si>
    <t>Увеличение бюджетных ассигнований на выполнение работ по сохранению объекта культурного наследия: "Васильевская церковь" в с. Брасово Брасовского района</t>
  </si>
  <si>
    <t>Перераспределение ассигнований для участия в соревнованиях "Молодые профессионалы" (WorldSkills Russia - 2021)</t>
  </si>
  <si>
    <t>Перераспределение ассигнований для участия в соревнованиях "Молодые профессионалы" (WorldSkills Russia - 2021) (-486 350 рублей)
Увеличение ассигнований на проведение капитального ремонта государственных автономных организация среднего профессионального образования (+ 14 098 134 рубля)</t>
  </si>
  <si>
    <t>В связи с уточнением вида ремонтных работ на автомобильных дорогах регионального значения при разработке ПСД в рамках реализации национального проекта "Безопасные и качественные автомобильные дороги"</t>
  </si>
  <si>
    <t>Увеличение лимитов в целях проведения процедуры электронных торгов по объектам "Водоснабжение н.п. Мылинка Карачевского района Брянской области (2 очередь)" на сумму +227 654,34 рублей, "Реконструкция сетей водоснабжения в н.п. Логоватое Стародубского района I этап" на сумму +161 342,00 рублей, "Строительство водопроводной сети ул. Степной д. Хохловка Карачевского района Брянской области" на сумму +617 377,00 рублей</t>
  </si>
  <si>
    <t>В связи с необходимостью реконструкции объекта "Технологический комплекс ГКНС "Первомайская". Напорный канализационный коллектор. Участок от пер. Пилотов до ул. Советской в Советском районе г. Брянска в двухтрубном исполнении D 1000 мм." на сумму 184 492 128,00 рублей</t>
  </si>
  <si>
    <t>Экономия средств в связи с уменьшением  фактической численности обратившийся за получением меры социальной поддержки многодетных граждан по предоставлению бесплатного проезда в условиях распространения коронавирусной инфекции</t>
  </si>
  <si>
    <t>Экономия средств в связи с уменьшением фактической численности тружеников тыла, обратившихся за получением единовременной денежной выплаты</t>
  </si>
  <si>
    <t>ИТОГО по непрограммной деятельности</t>
  </si>
  <si>
    <t>Увеличение бюджетных ассигнований в связи с необходимостью строительства объекта "Пожарное депо на 6 автомашин ПЧ-48 (Брянская область, Трубчевский район, г. Трубчевск)"</t>
  </si>
  <si>
    <t>Пояснения</t>
  </si>
  <si>
    <t>Уплата земельного налога и налога на имущество организаций</t>
  </si>
  <si>
    <t>Перераспределение единой субвенции на осуществление переданных органам государственной власти субъектов Российской Федерации государственных полномочий Российской Федерации</t>
  </si>
  <si>
    <t>Увеличение расходов на финансовое обеспечение деятельности Департамента природных ресурсов и экологии Брянской области</t>
  </si>
  <si>
    <t>Уточнение бюджетной классификации в целях проведения Всероссийского конкурса лучших региональных практик поддержки волонтерства «Регион добрых дел» регионального проекта «Социальная активность (Брянская область)»</t>
  </si>
  <si>
    <t>Увеличение бюджетных ассигнований на уплату налога на имущество организаций +13 727,0 рублей; капитальный ремонт здания ГАУЗ "Брянская городская больница №4" +20 000 000,0 рублей; приобретение препаратов химиотерапии для проведения амбулаторного лечения больных для ГАУЗ "Брянский областной онкологический диспансер" +200 000 000,0 рублей; приобретение аппарата для эндовенозной лазерной коагуляции для выполнения современных малоинвазивных операций на венах +2 000 000,0 рублей и аппарата дистанционной литотрипсии + 1 449 980,0 рублей для ГАУЗ "Брянская областная больница №1"</t>
  </si>
  <si>
    <t>Перераспределение средств на оплату исполнительного листа -478 000,0 рублей; увеличение средств на приобретение инсулина "НовоРапид" +6 000 000,0 рублей; приобретение расходных материалов к автоматическим системам непрерывного мониторинга глюкозы в крови у детей больных сахарным диабетом +33 000 000,0 рублей</t>
  </si>
  <si>
    <t>Перераспределение ассигнований на уплату налога на имущество организаций +2 150,0 рублей; увеличение ассигнований на проведение капитального ремонта гаража + 5 000 000,0 рублей и приобретение специализированного автотранспорта +5 000 000,0 рублей для ГАУЗ "Брянская городская станция скорой медицинской помощи"</t>
  </si>
  <si>
    <t>Экономия средств по оплате налога на имущество организаций -4 466,0 рублей; экономия в результате конкурсных процедур на проведение капитального ремонта -14 788,0 рублей; приобретение основных средств в ГБУЗ "Брянское областное бюро судебно-медицинской экспертизы" +1 300 000,0 рублей; увеличение ассигнований на приобретение хромато-масс-спектрометра с принадлежностями для ГБУЗ "Брянское областное бюро судебно-медицинской экспертизы" +11 500 000,0 рублей</t>
  </si>
  <si>
    <t>Увеличение ассигнований для обеспечения софинансирования средств федерального бюджета по объекту "Хирургический корпус ГБУЗ "Брянская областная детская больница" по адресу: г. Брянск, пр. Станке Димитрова, д. 100"</t>
  </si>
  <si>
    <t>Экономия ассигнований сложилась по результатам проведенных торгов, а также в связи с уменьшением численности женщин, обратившихся за получением протезов молочной железы</t>
  </si>
  <si>
    <t xml:space="preserve">Увеличение бюджетных ассигнований ГБУК "Брянский государственный краеведческий музей:
капитальный ремонт здания Почепского краеведческого музея (филиал) - 1 434 550,00 рублей; монтаж пожарно-охранной сигнализации в зданиях краеведческого музея в с. Юдиново Погарского района (филиал) - 514 073,00 рубля; ремонт системы отопления - 1 863 636,00 рублей; ремонт кровли здания хозяйственного блока филиала  "Музей братьев Ткачевых" ГБУК "Брянский областной художественный музейно-выставочный центр" - 250 853,00 рубля; разработка ПСД на капитальный ремонт, капитальный ремонт фасадов, замена окон, ремонт внутренних интерьеров и санузлов ГБУК "Брянский областной художественный музейно-выставочный центр" - 5 000 000,00 рублей </t>
  </si>
  <si>
    <t>Экономия в результате проведения процедуры электронных торгов на разработку проектной документации по объекту "Реконструкция здания ГАУК "Брянский областной ордена Трудового Красного Знамени театр драмы им. А.К. Толстого" со строительством пристройки по адресу: г. Брянск, ул. Фокина, д. 26"</t>
  </si>
  <si>
    <t>Экономия в результате проведения процедуры электронных торгов на разработку проектной документации по объекту "Реконструкция театра юного зрителя, расположенного по адресу: г. Брянск, ул. Горького, д. 20"</t>
  </si>
  <si>
    <t>Увеличение средств областного бюджета в целях обеспечения уровня софинансирования по объекту: "создание Центра культурного развития в г. Почепе Почепского района"</t>
  </si>
  <si>
    <t>Увеличение ассигнований на исполнение полномочий в сфере образования</t>
  </si>
  <si>
    <t>Увеличение ассигнований в целях разработки проектно-сметной документации по объекту "Пристройка спортивного зала к зданию филиала ГБОУ "Супоневская школа-интернат"</t>
  </si>
  <si>
    <t>Субвенция Карачевскому муниципальному району на реализацию мероприятий по организации отлова и содержания безнадзорных животных на территории Брянской области</t>
  </si>
  <si>
    <t>На обеспечение деятельности отдела субсидий и ипотечного кредитования (Указ Губернатора Брянской области от 30.12.2020 года № 261)</t>
  </si>
  <si>
    <t>Увеличение лимитов в целях проведения процедуры электронных торгов по объектам "Газификация ФАП н.п. Несвоевка г. Новозыбкова" на сумму +1 700 000,00 рублей, "Газификация ФАП н.п.Борщово Навлинского района Брянской области" на сумму +1 700 000,00 рублей</t>
  </si>
  <si>
    <t>Увеличение бюджетных ассигнований на ремонт помещений и монтаж систем охранно-пожарной сигнализации отдела ЗАГС г. Клинцы</t>
  </si>
  <si>
    <t>Перераспределение ассигнований на выплаты компенсаций поставщикам социальных услуг (в конкурсном отборе на предоставление субсидий некоммерческим организациям заявок не поступало)</t>
  </si>
  <si>
    <t>Увеличение ассигнований на организацию питания сотрудников стационарных учреждений в режиме изоляции на период с апреля по июнь текущего года</t>
  </si>
  <si>
    <t>Средства бюджета Пенсионного фонда РФ</t>
  </si>
  <si>
    <t>Уточнение бюджетной классификации в рамках государственной программы "Доступная среда"</t>
  </si>
  <si>
    <t>Увеличение бюджетных ассигнований в целях ввода объектов в эксплуатацию в 2020 году: "Дворец спорта, г. Дятьково Брянской области" +15 006 991,13 рублей, "Спортивно-оздоровительный комплекс в Бежицком районе г. Брянска" +14 385 760,70 рублей, "Спортивно-оздоровительный комплекс в Фокинском районе г. Брянска" +8 459 918,15 рублей</t>
  </si>
  <si>
    <t>2021 год: увеличение бюджетных ассигнований в связи с необходимостью строительства объекта "Областной центр лыжного спорта в г. Брянске" на сумму +50 000 000,00 рублей; в целях реконструкции объекта "Реконструкция ледового дворца "Пересвет" г. Брянск" на сумму +100 000 000,00 рублей
2022 год: увеличение бюджетных ассигнований по объектам "Областной центр лыжного спорта в г. Брянске" на сумму + 249 400 000,00 рублей; "Реконструкция ледового дворца "Пересвет" г. Брянск" на сумму +130 000 000,00 рублей</t>
  </si>
  <si>
    <t>Увеличение бюджетных ассигнований в связи с необходимостью проведения дополнительных работ на объекте "Дворец единоборств в Советском районе г. Брянска на сумму +151 733 479,32 рублей, а также подтверждённая потребность в неиспользованных остатках средств, полученных из федерального бюджета в 2020 году по объекту: 9 351 500,00 рублей</t>
  </si>
  <si>
    <t>Перераспределение бюджетных ассигнований с 2022 года на 2021 год на проведение ремонта стадиона Новозыбковского городского округа - 37 456 778,00 рублей;
уточнение КБК по расходам на проведение ремонта стадиона Сельцовского городского округа - 40 764 091,00 рублей</t>
  </si>
  <si>
    <t>Перераспределение бюджетных ассигнований с 2022 года на 2021 год на проведение ремонта стадиона городского округа города Брянска - 42 673 771,00 рубль;
уточнение КБК по расходам на проведение ремонта стадиона Сельцовского городского округа - 40 764 091,00 рубль</t>
  </si>
  <si>
    <t>Увеличение бюджетных ассигнований:
за счет зарезервированных средств на проведение капитального ремонта административного здания легкоатлетического манежа Брянской областной спортивной школы олимпийского резерва по легкой атлетике имени В.Д. Самотесова - 19 860 000,00 рублей;
ГБУ БО спортивная школа "Локомотив" - на огнезащитную обработку несущих металлических конструкций, оборудование охранной телевизионной системой (устранение предписания прокуратуры)- 480 527,00 рублей</t>
  </si>
  <si>
    <t>Увеличение ассигнований на выплату спортивных премий за выдающиеся спортивные достижения в связи с проведением в 2021 году ХХХII летних Олимпийских игр и ХVI Параолимпийских игр в Токио и наличием 8 кандидатов на участие от Брянской области</t>
  </si>
  <si>
    <t>Увеличение бюджетных ассигнований:
в связи с переходом контингента при ГБУ «Брянская областная спортивная школа по футболу «Динамо – Брянск» в юношескую команду при АНП «Футбольный клуб «Динамо-Брянск» - 1 500 000,00 рублей; 
выделением дополнительных ассигнований на юношескую команду при АНП «Футбольный клуб «Динамо-Брянск» - 2 238 800,00 рублей;
выделением дополнительных ассигнований на молодежную команду при АНП «Футбольный клуб «Динамо-Брянск» - 1 790 120,00 рублей</t>
  </si>
  <si>
    <t>В соответствии с пунктом 2 части 1 статьи 77, статьей 127 Трудового кодекса РФ от 30.12.2001 № 197-ФЗ на выплату денежной компенсации за неиспользованные отпуска в связи с истечением срока трудового договора (распоряжение Губернатора Брянской области от 15.03.2021 года № 165-рг)</t>
  </si>
  <si>
    <t>Дополнительные бюджетные ассигнования для проведения капитального ремонта помещений для мировых судей в Володарском районе г. Брянска, а также для подготовки проектной документации для капитального ремонта помещений, переданных для размещения мировых судебных участков в Бежицком районе г. Брянска</t>
  </si>
  <si>
    <t>Увеличение бюджетных ассигнований в связи с необходимостью оплаты налога на имущество организаций</t>
  </si>
  <si>
    <t>В связи с большим объёмом запланированных мероприятий по лесовосстановлению в рамках регионального проекта «Сохранение лесов» и недостаточностью мощностей ГУП «Брянский лесхоз» выполнение данных работ на землях лесного фонда будет выполнять ГБУ Брянской области «Лесопожарная служба»</t>
  </si>
  <si>
    <t>Обеспечение софинансирования в целях привлечения средств федерального бюджета ("Реконструкция аэропортового комплекса (г. Брянск)")</t>
  </si>
  <si>
    <t>Перераспределение средств в целях подготовки и проведения выборов депутатов в Государственную Думу Федерального собрания Российской Федерации Vlll созыва на территории Брянской области - приобретение видеорегистраторов для записи, хранения и воспроизведения видеоинформации в местах хранения сейф-пакетов в соответствии с пунктами 3.8 и 3.9 постановления Центральной избирательной комиссии Российской Федерации от 16.12.2020 года № 279/2039-7 "О временном положении об особенностях голосования, установления итогов голосования при проведении голосования на выборах, референдумах в течении нескольких дней подряд"</t>
  </si>
  <si>
    <t>Увеличение ассигнований на проведение капитального и текущего ремонта образовательных организаций</t>
  </si>
  <si>
    <t>1722210100</t>
  </si>
  <si>
    <t>171В2R4720</t>
  </si>
  <si>
    <t>Возмещение части прямых понесенных затрат на создание и (или) модернизацию объектов агропромышленного комплекса</t>
  </si>
  <si>
    <t>Уменьшение потребности в софинансировании при привлечении средств федерального бюджета</t>
  </si>
  <si>
    <t>Увеличение  лимитов  по ремонту   (капитальному ремонту) автомобильных дорог  муниципального значения  42 078 922,83 рублей, а также перенос лимитов по капитальному ремонту ул. Объездной в рег. проект "Региональная и местная дорожная сеть" на сумму - 69 131 871,20 рублей</t>
  </si>
  <si>
    <t>В связи с поступлением средств из федерального бюджета в размере 400 000 00,.00 руб., перераспределение лимитов с объекта "Строительство автомобильной дороги - защитной дамбы Брянск 1 - Брянск 2 г. Брянска (2 этап)" в целях реализации объектов ремонта (капитального ремонта) автомобильных дорог -82 327 892,25 руб., "Строительство автомобильной дороги - защитной дамбы Брянск 1 - Брянск 2 г. Брянска (1 этап). (ПК17+00-ПК47+60)" в целях строительства автомобильных дорог в ГУП ОНО ОПХ "Черемушки" (4 этап) на сумму -77 539 500,00 руб.; увеличение лимитов на капитальный ремонт ул. Объездной на сумму 92 291 304,60 руб.</t>
  </si>
  <si>
    <t>Экономия в связи с корректировкой летной программы</t>
  </si>
  <si>
    <t>3700418450</t>
  </si>
  <si>
    <t>Стимулирование деятельности в сфере промышленности</t>
  </si>
  <si>
    <t xml:space="preserve">Субсидия в виде имущественного взноса микрокредитной компании «Фонд развития малого и среднего предпринимательства Брянской области» в целях стимулирования деятельности в сфере промышленности </t>
  </si>
  <si>
    <t>7000010190</t>
  </si>
  <si>
    <t>Условно утвержденные расходы</t>
  </si>
  <si>
    <t>Увеличение условно утвержденных расходов с целью обеспечения выполнения требований Бюджетного кодекса Российской Федерации</t>
  </si>
  <si>
    <t>Приложение 2 к пояснительной записке</t>
  </si>
  <si>
    <t>Увеличение бюджетных ассигнований на выполнение работ по сохранению объекта культурного наследия: "Дом архитектора" в р.п. Локоть Брасовского района</t>
  </si>
  <si>
    <t>Приобретение учебников и учебных пособий</t>
  </si>
  <si>
    <t>Экономия ассигнований сложилась по результатам торгов, а также в связи с уменьшением численности инвалидов, обратившихся за получением компенсации на оплату расходов к месту лечения и обратно (гемодиализ)</t>
  </si>
  <si>
    <t>Увеличение бюджетных ассигнований: 
ГАУ БО "Дворец единоборств" на проведение организационных мероприятий до ввода объекта государственной собственности в эксплуатацию - 1 385 684,00 рубля;
в связи с передачей на баланс ГАУ «Легкоатлетический комплекс» объекта недвижимого имущества «База отдыха «Волна»: сертификация спортсооружения (стадион) - 160 000,0 рублей,
на оснащение системой видеонаблюдения и голосового оповещения - 1 260 010,0 рублей 
ГАУ СК "Брянск" на приобретение автотранспортного средства - 7 050 650,00 рублей</t>
  </si>
  <si>
    <t>Увеличение бюджетных ассигнований в связи с  переходом тренерского состава ГБУ «Брянская областная спортивная школа по футболу «Динамо – Брянск» (7 чел.) в штат футбольной академии при АНП «Футбольный клуб «Динамо-Брянск» - 1 800 573,00 рублей;
Увеличение бюджетных ассигнований на государственную поддержку некоммерческих организаций, не являющихся государственными учреждениями, развивающими профессиональный футбол в Брянской области - 30 011 337,00 рублей</t>
  </si>
  <si>
    <t>Увеличение бюджетных ассигнований ГБУК "Брянская областная научная универсальная библиотека им. Ф.И. Тютчева":
2021 год
на установку системы видеонаблюдения - 843 000,00 рублей;
на замену окон и текущий ремонт Брянской областной специальной библиотеки для слепых и слабовидящих (филиал) - 1 174 016,00 рублей
2022 год 
на подписку за 4 квартал 2021 года - 1 100 000,00 рублей</t>
  </si>
  <si>
    <t>Приобретение лекарственных препаратов для пациентов с коронавирусной инфекцией, проходящих лечение в стационарных учреждениях здравоохранения</t>
  </si>
  <si>
    <t>Выполнение технологического присоединения к электрическим сетям кислородно-газификационной станции ГБУЗ "Унечская ЦРБ" (434,1 тыс. рублей), выплаты стимулирующего характера медицинским работникам, участвующим в проведение вакцинации против новой коронавирусной инфекции (100,34 млн. рублей)</t>
  </si>
  <si>
    <t>Выплаты стимулирующего характера медицинским работникам, участвующим в проведение вакцинации против новой коронавирусной инфекции</t>
  </si>
  <si>
    <t>Проведение ремонта компьютерного томографа для ГАУЗ «Брянская городская больница №4» (13,7 млн. рублей);  выплаты стимулирующего характера медицинским работникам, участвующим в проведение вакцинации против новой коронавирусной инфекции (10,7 млн. рублей); приобретение средств индивидуальной защиты для медицинских работников (38,4 млн. рублей)</t>
  </si>
  <si>
    <t>Увеличение ассигнований в связи с распоряжением Правительства Брянской области от 01.03.2021 № 18-рп на приобретение компьютерного томографа для ГАУЗ «Брянский клинико-диагностический центр» +40 000 000,0 руб.; на оснащение лабораторий медицинских организаций Брянской области, осуществляющих этиологическую диагностику новой коронавирусной инфекции COVID-19 методами амплификации нуклеиновых кислот, приобретение амплификаторов нуклеиновых кислот, центрифуг для микрообразцов, термостатов твердотельных +15 715 000 рублей; выплаты стимулирующего характера медицинским работникам, участвующим в проведение вакцинации против новой коронавирусной инфекции (53,3 млн. рублей)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</si>
  <si>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</si>
  <si>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Перераспределение средств в связи с приобретением оборудования для государственных учреждений СМИ.
Увеличение ассигнований для укрепления материально-технической базы государственных учреждений СМИ, включая капитальный ремонт помещений, оборудование рабочих мест и приобретение мебели, оборудования, оформление студии,  приобретение автотранспорта, информационное освещение деятельности</t>
  </si>
  <si>
    <t>Увеличение ассигнований на капитальный ремонт помещений</t>
  </si>
  <si>
    <t>Увеличение ассигнований на выплаты компенсаций поставщикам социальных услуг +2 500 000,0 рублей
Введение нового мероприятия "Обеспечение малоимущих многодетных семей автономными дымовыми пожарными извещателями"  (в 202 семьи требуется установить 690 автономных пожарных извещателей) +427 802,76 рублей</t>
  </si>
  <si>
    <t>Увеличение бюджетных ассигнований для строительства объекта "Здание для мировых судей судебных участков № 52-53 Стародубского района Брянской области"</t>
  </si>
  <si>
    <t>Перераспределение ассигнований и уточнение кодов бюджетной классификации расходов по отдельным мероприятиям по развитию образования
Увеличение ассигнований на проведение капитального и текущего ремонта образовательных организаций (+ 36 420 170,19 рублей)</t>
  </si>
  <si>
    <t>Увеличение ассигнований на приобретение автотранспорта</t>
  </si>
  <si>
    <t>Увеличение штатной численности Управления автомобильных дорог в связи с необходимостью осуществления технического надзора на автомобильных дорогах местного 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</si>
</sst>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9"/>
      <color rgb="FF000000"/>
      <name val="Segoe UI"/>
      <family val="2"/>
      <charset val="204"/>
    </font>
    <font>
      <sz val="9"/>
      <color rgb="FF000000"/>
      <name val="Segoe UI"/>
      <family val="2"/>
      <charset val="204"/>
    </font>
    <font>
      <sz val="10"/>
      <color rgb="FF000000"/>
      <name val="Arial"/>
      <family val="2"/>
      <charset val="204"/>
    </font>
    <font>
      <sz val="9"/>
      <name val="Segoe UI"/>
      <family val="2"/>
      <charset val="204"/>
    </font>
    <font>
      <sz val="9"/>
      <color rgb="FF000000"/>
      <name val="Segoe U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E6E6FA"/>
        <bgColor rgb="FFE6E6FA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3" fillId="0" borderId="0">
      <alignment vertical="top" wrapText="1"/>
    </xf>
  </cellStyleXfs>
  <cellXfs count="26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2" fillId="0" borderId="0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left" vertical="center" wrapText="1"/>
    </xf>
    <xf numFmtId="4" fontId="1" fillId="0" borderId="4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8"/>
  <sheetViews>
    <sheetView tabSelected="1" view="pageBreakPreview" zoomScaleNormal="70" zoomScaleSheetLayoutView="100" workbookViewId="0">
      <pane ySplit="4" topLeftCell="A254" activePane="bottomLeft" state="frozen"/>
      <selection pane="bottomLeft" activeCell="I192" sqref="I192"/>
    </sheetView>
  </sheetViews>
  <sheetFormatPr defaultRowHeight="13.2" x14ac:dyDescent="0.25"/>
  <cols>
    <col min="1" max="1" width="5.77734375" bestFit="1" customWidth="1"/>
    <col min="2" max="2" width="15" customWidth="1"/>
    <col min="3" max="3" width="44.77734375" customWidth="1"/>
    <col min="4" max="4" width="8.6640625" customWidth="1"/>
    <col min="5" max="5" width="8.44140625" customWidth="1"/>
    <col min="6" max="8" width="21" customWidth="1"/>
    <col min="9" max="9" width="82.109375" customWidth="1"/>
    <col min="10" max="10" width="9.33203125" customWidth="1"/>
  </cols>
  <sheetData>
    <row r="1" spans="1:9" ht="21" customHeight="1" x14ac:dyDescent="0.25">
      <c r="I1" s="14" t="s">
        <v>534</v>
      </c>
    </row>
    <row r="2" spans="1:9" ht="19.5" customHeight="1" x14ac:dyDescent="0.25">
      <c r="A2" s="22" t="s">
        <v>0</v>
      </c>
      <c r="B2" s="22" t="s">
        <v>1</v>
      </c>
      <c r="C2" s="22" t="s">
        <v>2</v>
      </c>
      <c r="D2" s="22" t="s">
        <v>3</v>
      </c>
      <c r="E2" s="22" t="s">
        <v>4</v>
      </c>
      <c r="F2" s="22" t="s">
        <v>5</v>
      </c>
      <c r="G2" s="22" t="s">
        <v>6</v>
      </c>
      <c r="H2" s="23" t="s">
        <v>7</v>
      </c>
      <c r="I2" s="24" t="s">
        <v>481</v>
      </c>
    </row>
    <row r="3" spans="1:9" ht="15.6" customHeight="1" x14ac:dyDescent="0.25">
      <c r="A3" s="22" t="s">
        <v>8</v>
      </c>
      <c r="B3" s="22" t="s">
        <v>8</v>
      </c>
      <c r="C3" s="22" t="s">
        <v>8</v>
      </c>
      <c r="D3" s="22" t="s">
        <v>8</v>
      </c>
      <c r="E3" s="22" t="s">
        <v>8</v>
      </c>
      <c r="F3" s="22" t="s">
        <v>8</v>
      </c>
      <c r="G3" s="22" t="s">
        <v>8</v>
      </c>
      <c r="H3" s="23" t="s">
        <v>8</v>
      </c>
      <c r="I3" s="24" t="s">
        <v>8</v>
      </c>
    </row>
    <row r="4" spans="1:9" ht="36" customHeight="1" x14ac:dyDescent="0.25">
      <c r="A4" s="22" t="s">
        <v>8</v>
      </c>
      <c r="B4" s="22" t="s">
        <v>8</v>
      </c>
      <c r="C4" s="22" t="s">
        <v>8</v>
      </c>
      <c r="D4" s="22" t="s">
        <v>8</v>
      </c>
      <c r="E4" s="22" t="s">
        <v>8</v>
      </c>
      <c r="F4" s="22" t="s">
        <v>8</v>
      </c>
      <c r="G4" s="22" t="s">
        <v>8</v>
      </c>
      <c r="H4" s="23" t="s">
        <v>8</v>
      </c>
      <c r="I4" s="24" t="s">
        <v>8</v>
      </c>
    </row>
    <row r="5" spans="1:9" ht="28.2" customHeight="1" x14ac:dyDescent="0.25">
      <c r="A5" s="17" t="s">
        <v>9</v>
      </c>
      <c r="B5" s="17"/>
      <c r="C5" s="17"/>
      <c r="D5" s="17"/>
      <c r="E5" s="17"/>
      <c r="F5" s="17"/>
      <c r="G5" s="17"/>
      <c r="H5" s="17"/>
      <c r="I5" s="25"/>
    </row>
    <row r="6" spans="1:9" ht="83.85" customHeight="1" x14ac:dyDescent="0.25">
      <c r="A6" s="5" t="s">
        <v>10</v>
      </c>
      <c r="B6" s="5" t="s">
        <v>11</v>
      </c>
      <c r="C6" s="1" t="s">
        <v>12</v>
      </c>
      <c r="D6" s="5" t="s">
        <v>13</v>
      </c>
      <c r="E6" s="5" t="s">
        <v>14</v>
      </c>
      <c r="F6" s="2">
        <v>30000000</v>
      </c>
      <c r="G6" s="2">
        <v>92000000</v>
      </c>
      <c r="H6" s="2">
        <v>0</v>
      </c>
      <c r="I6" s="7" t="s">
        <v>480</v>
      </c>
    </row>
    <row r="7" spans="1:9" ht="60" customHeight="1" x14ac:dyDescent="0.25">
      <c r="A7" s="5" t="s">
        <v>15</v>
      </c>
      <c r="B7" s="5" t="s">
        <v>16</v>
      </c>
      <c r="C7" s="1" t="s">
        <v>17</v>
      </c>
      <c r="D7" s="5" t="s">
        <v>18</v>
      </c>
      <c r="E7" s="5" t="s">
        <v>19</v>
      </c>
      <c r="F7" s="2">
        <v>1500000</v>
      </c>
      <c r="G7" s="2">
        <v>0</v>
      </c>
      <c r="H7" s="2">
        <v>0</v>
      </c>
      <c r="I7" s="7" t="s">
        <v>465</v>
      </c>
    </row>
    <row r="8" spans="1:9" ht="97.65" customHeight="1" x14ac:dyDescent="0.25">
      <c r="A8" s="5" t="s">
        <v>15</v>
      </c>
      <c r="B8" s="5" t="s">
        <v>20</v>
      </c>
      <c r="C8" s="1" t="s">
        <v>21</v>
      </c>
      <c r="D8" s="5" t="s">
        <v>13</v>
      </c>
      <c r="E8" s="5" t="s">
        <v>22</v>
      </c>
      <c r="F8" s="2">
        <v>31887134</v>
      </c>
      <c r="G8" s="2">
        <v>0</v>
      </c>
      <c r="H8" s="2">
        <v>0</v>
      </c>
      <c r="I8" s="6" t="s">
        <v>388</v>
      </c>
    </row>
    <row r="9" spans="1:9" ht="97.65" customHeight="1" x14ac:dyDescent="0.25">
      <c r="A9" s="5" t="s">
        <v>15</v>
      </c>
      <c r="B9" s="5" t="s">
        <v>20</v>
      </c>
      <c r="C9" s="1" t="s">
        <v>21</v>
      </c>
      <c r="D9" s="5" t="s">
        <v>13</v>
      </c>
      <c r="E9" s="5" t="s">
        <v>23</v>
      </c>
      <c r="F9" s="2">
        <v>9629914</v>
      </c>
      <c r="G9" s="2">
        <v>0</v>
      </c>
      <c r="H9" s="2">
        <v>0</v>
      </c>
      <c r="I9" s="6" t="s">
        <v>388</v>
      </c>
    </row>
    <row r="10" spans="1:9" ht="97.65" customHeight="1" x14ac:dyDescent="0.25">
      <c r="A10" s="5" t="s">
        <v>15</v>
      </c>
      <c r="B10" s="5" t="s">
        <v>20</v>
      </c>
      <c r="C10" s="1" t="s">
        <v>21</v>
      </c>
      <c r="D10" s="5" t="s">
        <v>13</v>
      </c>
      <c r="E10" s="5" t="s">
        <v>24</v>
      </c>
      <c r="F10" s="2">
        <v>3843042</v>
      </c>
      <c r="G10" s="2">
        <v>0</v>
      </c>
      <c r="H10" s="2">
        <v>0</v>
      </c>
      <c r="I10" s="6" t="s">
        <v>413</v>
      </c>
    </row>
    <row r="11" spans="1:9" ht="97.65" customHeight="1" x14ac:dyDescent="0.25">
      <c r="A11" s="5" t="s">
        <v>15</v>
      </c>
      <c r="B11" s="5" t="s">
        <v>20</v>
      </c>
      <c r="C11" s="1" t="s">
        <v>21</v>
      </c>
      <c r="D11" s="5" t="s">
        <v>13</v>
      </c>
      <c r="E11" s="5" t="s">
        <v>25</v>
      </c>
      <c r="F11" s="2">
        <v>15343393</v>
      </c>
      <c r="G11" s="2">
        <v>0</v>
      </c>
      <c r="H11" s="2">
        <v>0</v>
      </c>
      <c r="I11" s="6" t="s">
        <v>466</v>
      </c>
    </row>
    <row r="12" spans="1:9" ht="97.65" customHeight="1" x14ac:dyDescent="0.25">
      <c r="A12" s="5" t="s">
        <v>15</v>
      </c>
      <c r="B12" s="5" t="s">
        <v>20</v>
      </c>
      <c r="C12" s="1" t="s">
        <v>21</v>
      </c>
      <c r="D12" s="5" t="s">
        <v>13</v>
      </c>
      <c r="E12" s="5" t="s">
        <v>26</v>
      </c>
      <c r="F12" s="2">
        <v>247000</v>
      </c>
      <c r="G12" s="2">
        <v>0</v>
      </c>
      <c r="H12" s="2">
        <v>0</v>
      </c>
      <c r="I12" s="7" t="s">
        <v>414</v>
      </c>
    </row>
    <row r="13" spans="1:9" ht="97.65" customHeight="1" x14ac:dyDescent="0.25">
      <c r="A13" s="5" t="s">
        <v>15</v>
      </c>
      <c r="B13" s="5" t="s">
        <v>20</v>
      </c>
      <c r="C13" s="1" t="s">
        <v>21</v>
      </c>
      <c r="D13" s="5" t="s">
        <v>13</v>
      </c>
      <c r="E13" s="5" t="s">
        <v>27</v>
      </c>
      <c r="F13" s="2">
        <v>350692</v>
      </c>
      <c r="G13" s="2">
        <v>0</v>
      </c>
      <c r="H13" s="2">
        <v>0</v>
      </c>
      <c r="I13" s="6" t="s">
        <v>482</v>
      </c>
    </row>
    <row r="14" spans="1:9" ht="97.65" customHeight="1" x14ac:dyDescent="0.25">
      <c r="A14" s="5" t="s">
        <v>15</v>
      </c>
      <c r="B14" s="5" t="s">
        <v>20</v>
      </c>
      <c r="C14" s="1" t="s">
        <v>21</v>
      </c>
      <c r="D14" s="5" t="s">
        <v>13</v>
      </c>
      <c r="E14" s="5" t="s">
        <v>28</v>
      </c>
      <c r="F14" s="2">
        <v>170284</v>
      </c>
      <c r="G14" s="2">
        <v>0</v>
      </c>
      <c r="H14" s="2">
        <v>0</v>
      </c>
      <c r="I14" s="6" t="s">
        <v>467</v>
      </c>
    </row>
    <row r="15" spans="1:9" ht="69.900000000000006" customHeight="1" x14ac:dyDescent="0.25">
      <c r="A15" s="5" t="s">
        <v>15</v>
      </c>
      <c r="B15" s="5" t="s">
        <v>29</v>
      </c>
      <c r="C15" s="1" t="s">
        <v>30</v>
      </c>
      <c r="D15" s="5" t="s">
        <v>31</v>
      </c>
      <c r="E15" s="5" t="s">
        <v>24</v>
      </c>
      <c r="F15" s="2">
        <v>-270000</v>
      </c>
      <c r="G15" s="2">
        <v>0</v>
      </c>
      <c r="H15" s="2">
        <v>0</v>
      </c>
      <c r="I15" s="6" t="s">
        <v>389</v>
      </c>
    </row>
    <row r="16" spans="1:9" ht="14.4" customHeight="1" x14ac:dyDescent="0.25">
      <c r="A16" s="16" t="s">
        <v>32</v>
      </c>
      <c r="B16" s="16"/>
      <c r="C16" s="16"/>
      <c r="D16" s="16"/>
      <c r="E16" s="16"/>
      <c r="F16" s="4">
        <f>SUM(F6:F15)</f>
        <v>92701459</v>
      </c>
      <c r="G16" s="4">
        <f>SUM(G6:G15)</f>
        <v>92000000</v>
      </c>
      <c r="H16" s="4">
        <f>SUM(H6:H15)</f>
        <v>0</v>
      </c>
      <c r="I16" s="4"/>
    </row>
    <row r="17" spans="1:9" ht="13.65" customHeight="1" x14ac:dyDescent="0.25">
      <c r="A17" s="17" t="s">
        <v>33</v>
      </c>
      <c r="B17" s="17"/>
      <c r="C17" s="17"/>
      <c r="D17" s="17"/>
      <c r="E17" s="17"/>
      <c r="F17" s="17"/>
      <c r="G17" s="17"/>
      <c r="H17" s="17"/>
      <c r="I17" s="17"/>
    </row>
    <row r="18" spans="1:9" ht="54" customHeight="1" x14ac:dyDescent="0.25">
      <c r="A18" s="5" t="s">
        <v>34</v>
      </c>
      <c r="B18" s="5" t="s">
        <v>35</v>
      </c>
      <c r="C18" s="1" t="s">
        <v>36</v>
      </c>
      <c r="D18" s="5" t="s">
        <v>37</v>
      </c>
      <c r="E18" s="5" t="s">
        <v>26</v>
      </c>
      <c r="F18" s="2">
        <v>43100000</v>
      </c>
      <c r="G18" s="2">
        <v>0</v>
      </c>
      <c r="H18" s="2">
        <v>0</v>
      </c>
      <c r="I18" s="6" t="s">
        <v>374</v>
      </c>
    </row>
    <row r="19" spans="1:9" ht="69.900000000000006" customHeight="1" x14ac:dyDescent="0.25">
      <c r="A19" s="5" t="s">
        <v>34</v>
      </c>
      <c r="B19" s="5" t="s">
        <v>38</v>
      </c>
      <c r="C19" s="1" t="s">
        <v>39</v>
      </c>
      <c r="D19" s="5" t="s">
        <v>40</v>
      </c>
      <c r="E19" s="5" t="s">
        <v>25</v>
      </c>
      <c r="F19" s="2">
        <v>4300</v>
      </c>
      <c r="G19" s="2">
        <v>4300</v>
      </c>
      <c r="H19" s="2">
        <v>0</v>
      </c>
      <c r="I19" s="6" t="s">
        <v>483</v>
      </c>
    </row>
    <row r="20" spans="1:9" ht="77.25" customHeight="1" x14ac:dyDescent="0.25">
      <c r="A20" s="5" t="s">
        <v>34</v>
      </c>
      <c r="B20" s="5" t="s">
        <v>41</v>
      </c>
      <c r="C20" s="1" t="s">
        <v>42</v>
      </c>
      <c r="D20" s="5" t="s">
        <v>43</v>
      </c>
      <c r="E20" s="5" t="s">
        <v>25</v>
      </c>
      <c r="F20" s="2">
        <v>-926200</v>
      </c>
      <c r="G20" s="2">
        <v>0</v>
      </c>
      <c r="H20" s="2">
        <v>0</v>
      </c>
      <c r="I20" s="7" t="s">
        <v>409</v>
      </c>
    </row>
    <row r="21" spans="1:9" ht="69.900000000000006" customHeight="1" x14ac:dyDescent="0.25">
      <c r="A21" s="5" t="s">
        <v>34</v>
      </c>
      <c r="B21" s="5" t="s">
        <v>44</v>
      </c>
      <c r="C21" s="1" t="s">
        <v>45</v>
      </c>
      <c r="D21" s="5" t="s">
        <v>46</v>
      </c>
      <c r="E21" s="5" t="s">
        <v>25</v>
      </c>
      <c r="F21" s="2">
        <v>10301219</v>
      </c>
      <c r="G21" s="2">
        <v>0</v>
      </c>
      <c r="H21" s="2">
        <v>0</v>
      </c>
      <c r="I21" s="6" t="s">
        <v>484</v>
      </c>
    </row>
    <row r="22" spans="1:9" ht="83.85" customHeight="1" x14ac:dyDescent="0.25">
      <c r="A22" s="5" t="s">
        <v>34</v>
      </c>
      <c r="B22" s="5" t="s">
        <v>47</v>
      </c>
      <c r="C22" s="1" t="s">
        <v>48</v>
      </c>
      <c r="D22" s="5" t="s">
        <v>49</v>
      </c>
      <c r="E22" s="5" t="s">
        <v>25</v>
      </c>
      <c r="F22" s="2">
        <v>4500</v>
      </c>
      <c r="G22" s="2">
        <v>4500</v>
      </c>
      <c r="H22" s="2">
        <v>0</v>
      </c>
      <c r="I22" s="6" t="s">
        <v>483</v>
      </c>
    </row>
    <row r="23" spans="1:9" ht="14.4" customHeight="1" x14ac:dyDescent="0.25">
      <c r="A23" s="16" t="s">
        <v>32</v>
      </c>
      <c r="B23" s="16"/>
      <c r="C23" s="16"/>
      <c r="D23" s="16"/>
      <c r="E23" s="16"/>
      <c r="F23" s="4">
        <f>SUM(F18:F22)</f>
        <v>52483819</v>
      </c>
      <c r="G23" s="4">
        <f t="shared" ref="G23:H23" si="0">SUM(G18:G22)</f>
        <v>8800</v>
      </c>
      <c r="H23" s="4">
        <f t="shared" si="0"/>
        <v>0</v>
      </c>
      <c r="I23" s="4"/>
    </row>
    <row r="24" spans="1:9" ht="13.65" customHeight="1" x14ac:dyDescent="0.25">
      <c r="A24" s="17" t="s">
        <v>50</v>
      </c>
      <c r="B24" s="17"/>
      <c r="C24" s="17"/>
      <c r="D24" s="17"/>
      <c r="E24" s="17"/>
      <c r="F24" s="17"/>
      <c r="G24" s="17"/>
      <c r="H24" s="17"/>
      <c r="I24" s="17"/>
    </row>
    <row r="25" spans="1:9" ht="60.75" customHeight="1" x14ac:dyDescent="0.25">
      <c r="A25" s="5" t="s">
        <v>51</v>
      </c>
      <c r="B25" s="5" t="s">
        <v>52</v>
      </c>
      <c r="C25" s="1" t="s">
        <v>53</v>
      </c>
      <c r="D25" s="5" t="s">
        <v>54</v>
      </c>
      <c r="E25" s="5" t="s">
        <v>25</v>
      </c>
      <c r="F25" s="2">
        <v>-4043216</v>
      </c>
      <c r="G25" s="2">
        <v>0</v>
      </c>
      <c r="H25" s="2">
        <v>0</v>
      </c>
      <c r="I25" s="6" t="s">
        <v>485</v>
      </c>
    </row>
    <row r="26" spans="1:9" ht="56.25" customHeight="1" x14ac:dyDescent="0.25">
      <c r="A26" s="5" t="s">
        <v>51</v>
      </c>
      <c r="B26" s="5" t="s">
        <v>52</v>
      </c>
      <c r="C26" s="1" t="s">
        <v>53</v>
      </c>
      <c r="D26" s="5" t="s">
        <v>54</v>
      </c>
      <c r="E26" s="5" t="s">
        <v>55</v>
      </c>
      <c r="F26" s="2">
        <v>3343054</v>
      </c>
      <c r="G26" s="2">
        <v>0</v>
      </c>
      <c r="H26" s="2">
        <v>0</v>
      </c>
      <c r="I26" s="6" t="s">
        <v>485</v>
      </c>
    </row>
    <row r="27" spans="1:9" ht="71.25" customHeight="1" x14ac:dyDescent="0.25">
      <c r="A27" s="5" t="s">
        <v>51</v>
      </c>
      <c r="B27" s="5" t="s">
        <v>56</v>
      </c>
      <c r="C27" s="1" t="s">
        <v>57</v>
      </c>
      <c r="D27" s="5" t="s">
        <v>58</v>
      </c>
      <c r="E27" s="5" t="s">
        <v>59</v>
      </c>
      <c r="F27" s="2">
        <v>-7705890</v>
      </c>
      <c r="G27" s="2">
        <v>0</v>
      </c>
      <c r="H27" s="2">
        <v>0</v>
      </c>
      <c r="I27" s="18" t="s">
        <v>547</v>
      </c>
    </row>
    <row r="28" spans="1:9" ht="35.25" customHeight="1" x14ac:dyDescent="0.25">
      <c r="A28" s="5" t="s">
        <v>51</v>
      </c>
      <c r="B28" s="5" t="s">
        <v>56</v>
      </c>
      <c r="C28" s="1" t="s">
        <v>57</v>
      </c>
      <c r="D28" s="5" t="s">
        <v>58</v>
      </c>
      <c r="E28" s="5" t="s">
        <v>60</v>
      </c>
      <c r="F28" s="2">
        <v>13450781</v>
      </c>
      <c r="G28" s="2">
        <v>0</v>
      </c>
      <c r="H28" s="2">
        <v>0</v>
      </c>
      <c r="I28" s="19"/>
    </row>
    <row r="29" spans="1:9" ht="28.2" customHeight="1" x14ac:dyDescent="0.25">
      <c r="A29" s="5" t="s">
        <v>51</v>
      </c>
      <c r="B29" s="5" t="s">
        <v>61</v>
      </c>
      <c r="C29" s="1" t="s">
        <v>62</v>
      </c>
      <c r="D29" s="5" t="s">
        <v>63</v>
      </c>
      <c r="E29" s="5" t="s">
        <v>64</v>
      </c>
      <c r="F29" s="2">
        <v>11160000</v>
      </c>
      <c r="G29" s="2">
        <v>0</v>
      </c>
      <c r="H29" s="2">
        <v>0</v>
      </c>
      <c r="I29" s="7" t="s">
        <v>415</v>
      </c>
    </row>
    <row r="30" spans="1:9" ht="28.2" customHeight="1" x14ac:dyDescent="0.25">
      <c r="A30" s="5" t="s">
        <v>51</v>
      </c>
      <c r="B30" s="5" t="s">
        <v>61</v>
      </c>
      <c r="C30" s="1" t="s">
        <v>62</v>
      </c>
      <c r="D30" s="5" t="s">
        <v>63</v>
      </c>
      <c r="E30" s="5" t="s">
        <v>60</v>
      </c>
      <c r="F30" s="2">
        <v>620000</v>
      </c>
      <c r="G30" s="2">
        <v>0</v>
      </c>
      <c r="H30" s="2">
        <v>0</v>
      </c>
      <c r="I30" s="6" t="s">
        <v>552</v>
      </c>
    </row>
    <row r="31" spans="1:9" ht="56.1" customHeight="1" x14ac:dyDescent="0.25">
      <c r="A31" s="5" t="s">
        <v>51</v>
      </c>
      <c r="B31" s="5" t="s">
        <v>52</v>
      </c>
      <c r="C31" s="1" t="s">
        <v>53</v>
      </c>
      <c r="D31" s="5" t="s">
        <v>63</v>
      </c>
      <c r="E31" s="5" t="s">
        <v>60</v>
      </c>
      <c r="F31" s="2">
        <v>700162</v>
      </c>
      <c r="G31" s="2">
        <v>0</v>
      </c>
      <c r="H31" s="2">
        <v>0</v>
      </c>
      <c r="I31" s="6" t="s">
        <v>485</v>
      </c>
    </row>
    <row r="32" spans="1:9" ht="69.900000000000006" customHeight="1" x14ac:dyDescent="0.25">
      <c r="A32" s="5" t="s">
        <v>51</v>
      </c>
      <c r="B32" s="5" t="s">
        <v>65</v>
      </c>
      <c r="C32" s="1" t="s">
        <v>66</v>
      </c>
      <c r="D32" s="5" t="s">
        <v>67</v>
      </c>
      <c r="E32" s="5" t="s">
        <v>25</v>
      </c>
      <c r="F32" s="2">
        <v>-100000</v>
      </c>
      <c r="G32" s="2">
        <v>0</v>
      </c>
      <c r="H32" s="2">
        <v>0</v>
      </c>
      <c r="I32" s="6" t="s">
        <v>375</v>
      </c>
    </row>
    <row r="33" spans="1:9" ht="83.85" customHeight="1" x14ac:dyDescent="0.25">
      <c r="A33" s="5" t="s">
        <v>51</v>
      </c>
      <c r="B33" s="5" t="s">
        <v>68</v>
      </c>
      <c r="C33" s="1" t="s">
        <v>69</v>
      </c>
      <c r="D33" s="5" t="s">
        <v>70</v>
      </c>
      <c r="E33" s="5" t="s">
        <v>71</v>
      </c>
      <c r="F33" s="2">
        <v>4404435.1399999997</v>
      </c>
      <c r="G33" s="2">
        <v>0</v>
      </c>
      <c r="H33" s="2">
        <v>0</v>
      </c>
      <c r="I33" s="6" t="s">
        <v>376</v>
      </c>
    </row>
    <row r="34" spans="1:9" ht="28.5" customHeight="1" x14ac:dyDescent="0.25">
      <c r="A34" s="5" t="s">
        <v>51</v>
      </c>
      <c r="B34" s="5" t="s">
        <v>72</v>
      </c>
      <c r="C34" s="1" t="s">
        <v>73</v>
      </c>
      <c r="D34" s="5" t="s">
        <v>70</v>
      </c>
      <c r="E34" s="5" t="s">
        <v>74</v>
      </c>
      <c r="F34" s="2">
        <v>50000000</v>
      </c>
      <c r="G34" s="2">
        <v>0</v>
      </c>
      <c r="H34" s="2">
        <v>0</v>
      </c>
      <c r="I34" s="6" t="s">
        <v>377</v>
      </c>
    </row>
    <row r="35" spans="1:9" ht="14.4" customHeight="1" x14ac:dyDescent="0.25">
      <c r="A35" s="16" t="s">
        <v>32</v>
      </c>
      <c r="B35" s="16"/>
      <c r="C35" s="16"/>
      <c r="D35" s="16"/>
      <c r="E35" s="16"/>
      <c r="F35" s="4">
        <f>SUM(F25:F34)</f>
        <v>71829326.140000001</v>
      </c>
      <c r="G35" s="4">
        <f t="shared" ref="G35:H35" si="1">SUM(G25:G34)</f>
        <v>0</v>
      </c>
      <c r="H35" s="4">
        <f t="shared" si="1"/>
        <v>0</v>
      </c>
      <c r="I35" s="4"/>
    </row>
    <row r="36" spans="1:9" ht="13.65" customHeight="1" x14ac:dyDescent="0.25">
      <c r="A36" s="17" t="s">
        <v>75</v>
      </c>
      <c r="B36" s="17"/>
      <c r="C36" s="17"/>
      <c r="D36" s="17"/>
      <c r="E36" s="17"/>
      <c r="F36" s="17"/>
      <c r="G36" s="17"/>
      <c r="H36" s="17"/>
      <c r="I36" s="17"/>
    </row>
    <row r="37" spans="1:9" ht="152.25" customHeight="1" x14ac:dyDescent="0.25">
      <c r="A37" s="5" t="s">
        <v>76</v>
      </c>
      <c r="B37" s="5" t="s">
        <v>77</v>
      </c>
      <c r="C37" s="1" t="s">
        <v>12</v>
      </c>
      <c r="D37" s="5" t="s">
        <v>78</v>
      </c>
      <c r="E37" s="5" t="s">
        <v>79</v>
      </c>
      <c r="F37" s="2">
        <v>61179846.149999999</v>
      </c>
      <c r="G37" s="2">
        <v>0</v>
      </c>
      <c r="H37" s="2">
        <v>0</v>
      </c>
      <c r="I37" s="7" t="s">
        <v>416</v>
      </c>
    </row>
    <row r="38" spans="1:9" ht="14.4" customHeight="1" x14ac:dyDescent="0.25">
      <c r="A38" s="16" t="s">
        <v>32</v>
      </c>
      <c r="B38" s="16"/>
      <c r="C38" s="16"/>
      <c r="D38" s="16"/>
      <c r="E38" s="16"/>
      <c r="F38" s="4">
        <f>SUM(F37)</f>
        <v>61179846.149999999</v>
      </c>
      <c r="G38" s="4">
        <f t="shared" ref="G38:H38" si="2">SUM(G37)</f>
        <v>0</v>
      </c>
      <c r="H38" s="4">
        <f t="shared" si="2"/>
        <v>0</v>
      </c>
      <c r="I38" s="4"/>
    </row>
    <row r="39" spans="1:9" ht="13.65" customHeight="1" x14ac:dyDescent="0.25">
      <c r="A39" s="21" t="s">
        <v>80</v>
      </c>
      <c r="B39" s="17"/>
      <c r="C39" s="17"/>
      <c r="D39" s="17"/>
      <c r="E39" s="17"/>
      <c r="F39" s="17"/>
      <c r="G39" s="17"/>
      <c r="H39" s="17"/>
      <c r="I39" s="17"/>
    </row>
    <row r="40" spans="1:9" ht="57.75" customHeight="1" x14ac:dyDescent="0.25">
      <c r="A40" s="5" t="s">
        <v>81</v>
      </c>
      <c r="B40" s="5" t="s">
        <v>82</v>
      </c>
      <c r="C40" s="1" t="s">
        <v>83</v>
      </c>
      <c r="D40" s="5" t="s">
        <v>84</v>
      </c>
      <c r="E40" s="5" t="s">
        <v>85</v>
      </c>
      <c r="F40" s="2">
        <v>-17598586.850000001</v>
      </c>
      <c r="G40" s="2">
        <v>0</v>
      </c>
      <c r="H40" s="2">
        <v>0</v>
      </c>
      <c r="I40" s="6" t="s">
        <v>417</v>
      </c>
    </row>
    <row r="41" spans="1:9" ht="120.75" customHeight="1" x14ac:dyDescent="0.25">
      <c r="A41" s="5" t="s">
        <v>81</v>
      </c>
      <c r="B41" s="5">
        <v>1400110420</v>
      </c>
      <c r="C41" s="1" t="s">
        <v>83</v>
      </c>
      <c r="D41" s="5" t="s">
        <v>84</v>
      </c>
      <c r="E41" s="5" t="s">
        <v>64</v>
      </c>
      <c r="F41" s="2">
        <v>67611499</v>
      </c>
      <c r="G41" s="2">
        <v>0</v>
      </c>
      <c r="H41" s="2">
        <v>0</v>
      </c>
      <c r="I41" s="6" t="s">
        <v>468</v>
      </c>
    </row>
    <row r="42" spans="1:9" ht="60" customHeight="1" x14ac:dyDescent="0.25">
      <c r="A42" s="5" t="s">
        <v>81</v>
      </c>
      <c r="B42" s="5" t="s">
        <v>82</v>
      </c>
      <c r="C42" s="1" t="s">
        <v>83</v>
      </c>
      <c r="D42" s="5" t="s">
        <v>84</v>
      </c>
      <c r="E42" s="5" t="s">
        <v>59</v>
      </c>
      <c r="F42" s="2">
        <v>10741882.689999999</v>
      </c>
      <c r="G42" s="2">
        <v>0</v>
      </c>
      <c r="H42" s="2">
        <v>0</v>
      </c>
      <c r="I42" s="7" t="s">
        <v>417</v>
      </c>
    </row>
    <row r="43" spans="1:9" ht="102.75" customHeight="1" x14ac:dyDescent="0.25">
      <c r="A43" s="5" t="s">
        <v>81</v>
      </c>
      <c r="B43" s="5" t="s">
        <v>82</v>
      </c>
      <c r="C43" s="1" t="s">
        <v>83</v>
      </c>
      <c r="D43" s="5" t="s">
        <v>84</v>
      </c>
      <c r="E43" s="5" t="s">
        <v>60</v>
      </c>
      <c r="F43" s="2">
        <v>223463707</v>
      </c>
      <c r="G43" s="2">
        <v>0</v>
      </c>
      <c r="H43" s="2">
        <v>0</v>
      </c>
      <c r="I43" s="6" t="s">
        <v>486</v>
      </c>
    </row>
    <row r="44" spans="1:9" ht="53.25" customHeight="1" x14ac:dyDescent="0.25">
      <c r="A44" s="11" t="s">
        <v>81</v>
      </c>
      <c r="B44" s="11" t="s">
        <v>86</v>
      </c>
      <c r="C44" s="10" t="s">
        <v>87</v>
      </c>
      <c r="D44" s="11" t="s">
        <v>84</v>
      </c>
      <c r="E44" s="11" t="s">
        <v>25</v>
      </c>
      <c r="F44" s="12">
        <v>180000000</v>
      </c>
      <c r="G44" s="12">
        <v>0</v>
      </c>
      <c r="H44" s="12">
        <v>0</v>
      </c>
      <c r="I44" s="3" t="s">
        <v>541</v>
      </c>
    </row>
    <row r="45" spans="1:9" ht="62.25" customHeight="1" x14ac:dyDescent="0.25">
      <c r="A45" s="11" t="s">
        <v>81</v>
      </c>
      <c r="B45" s="11" t="s">
        <v>86</v>
      </c>
      <c r="C45" s="10" t="s">
        <v>87</v>
      </c>
      <c r="D45" s="11" t="s">
        <v>84</v>
      </c>
      <c r="E45" s="11" t="s">
        <v>64</v>
      </c>
      <c r="F45" s="12">
        <v>100774543.92</v>
      </c>
      <c r="G45" s="12">
        <v>0</v>
      </c>
      <c r="H45" s="12">
        <v>0</v>
      </c>
      <c r="I45" s="6" t="s">
        <v>542</v>
      </c>
    </row>
    <row r="46" spans="1:9" ht="69" customHeight="1" x14ac:dyDescent="0.25">
      <c r="A46" s="11" t="s">
        <v>81</v>
      </c>
      <c r="B46" s="11" t="s">
        <v>86</v>
      </c>
      <c r="C46" s="10" t="s">
        <v>87</v>
      </c>
      <c r="D46" s="11" t="s">
        <v>84</v>
      </c>
      <c r="E46" s="11" t="s">
        <v>60</v>
      </c>
      <c r="F46" s="12">
        <v>62848518</v>
      </c>
      <c r="G46" s="12">
        <v>0</v>
      </c>
      <c r="H46" s="12">
        <v>0</v>
      </c>
      <c r="I46" s="6" t="s">
        <v>544</v>
      </c>
    </row>
    <row r="47" spans="1:9" ht="135" customHeight="1" x14ac:dyDescent="0.25">
      <c r="A47" s="11" t="s">
        <v>81</v>
      </c>
      <c r="B47" s="11" t="s">
        <v>86</v>
      </c>
      <c r="C47" s="10" t="s">
        <v>87</v>
      </c>
      <c r="D47" s="11" t="s">
        <v>94</v>
      </c>
      <c r="E47" s="11" t="s">
        <v>60</v>
      </c>
      <c r="F47" s="12">
        <v>109076154</v>
      </c>
      <c r="G47" s="12">
        <v>0</v>
      </c>
      <c r="H47" s="12">
        <v>0</v>
      </c>
      <c r="I47" s="6" t="s">
        <v>545</v>
      </c>
    </row>
    <row r="48" spans="1:9" ht="53.25" customHeight="1" x14ac:dyDescent="0.25">
      <c r="A48" s="11" t="s">
        <v>81</v>
      </c>
      <c r="B48" s="11" t="s">
        <v>86</v>
      </c>
      <c r="C48" s="10" t="s">
        <v>87</v>
      </c>
      <c r="D48" s="11" t="s">
        <v>94</v>
      </c>
      <c r="E48" s="11" t="s">
        <v>297</v>
      </c>
      <c r="F48" s="12">
        <v>6267464</v>
      </c>
      <c r="G48" s="12">
        <v>0</v>
      </c>
      <c r="H48" s="12">
        <v>0</v>
      </c>
      <c r="I48" s="13" t="s">
        <v>543</v>
      </c>
    </row>
    <row r="49" spans="1:9" ht="36" customHeight="1" x14ac:dyDescent="0.25">
      <c r="A49" s="5" t="s">
        <v>81</v>
      </c>
      <c r="B49" s="5" t="s">
        <v>88</v>
      </c>
      <c r="C49" s="1" t="s">
        <v>89</v>
      </c>
      <c r="D49" s="5" t="s">
        <v>84</v>
      </c>
      <c r="E49" s="5" t="s">
        <v>64</v>
      </c>
      <c r="F49" s="2">
        <v>-788000</v>
      </c>
      <c r="G49" s="2">
        <v>0</v>
      </c>
      <c r="H49" s="2">
        <v>0</v>
      </c>
      <c r="I49" s="6" t="s">
        <v>378</v>
      </c>
    </row>
    <row r="50" spans="1:9" ht="50.25" customHeight="1" x14ac:dyDescent="0.25">
      <c r="A50" s="5" t="s">
        <v>81</v>
      </c>
      <c r="B50" s="5" t="s">
        <v>90</v>
      </c>
      <c r="C50" s="1" t="s">
        <v>91</v>
      </c>
      <c r="D50" s="5" t="s">
        <v>84</v>
      </c>
      <c r="E50" s="5" t="s">
        <v>64</v>
      </c>
      <c r="F50" s="2">
        <v>40000000</v>
      </c>
      <c r="G50" s="2">
        <v>0</v>
      </c>
      <c r="H50" s="2">
        <v>0</v>
      </c>
      <c r="I50" s="18" t="s">
        <v>397</v>
      </c>
    </row>
    <row r="51" spans="1:9" ht="50.25" customHeight="1" x14ac:dyDescent="0.25">
      <c r="A51" s="5" t="s">
        <v>81</v>
      </c>
      <c r="B51" s="5" t="s">
        <v>90</v>
      </c>
      <c r="C51" s="1" t="s">
        <v>91</v>
      </c>
      <c r="D51" s="5" t="s">
        <v>84</v>
      </c>
      <c r="E51" s="5" t="s">
        <v>60</v>
      </c>
      <c r="F51" s="2">
        <v>-40000000</v>
      </c>
      <c r="G51" s="2">
        <v>0</v>
      </c>
      <c r="H51" s="2">
        <v>0</v>
      </c>
      <c r="I51" s="20"/>
    </row>
    <row r="52" spans="1:9" ht="54" customHeight="1" x14ac:dyDescent="0.25">
      <c r="A52" s="5" t="s">
        <v>81</v>
      </c>
      <c r="B52" s="5" t="s">
        <v>92</v>
      </c>
      <c r="C52" s="1" t="s">
        <v>93</v>
      </c>
      <c r="D52" s="5" t="s">
        <v>94</v>
      </c>
      <c r="E52" s="5" t="s">
        <v>59</v>
      </c>
      <c r="F52" s="2">
        <v>-1285596</v>
      </c>
      <c r="G52" s="2">
        <v>0</v>
      </c>
      <c r="H52" s="2">
        <v>0</v>
      </c>
      <c r="I52" s="7" t="s">
        <v>469</v>
      </c>
    </row>
    <row r="53" spans="1:9" ht="93.75" customHeight="1" x14ac:dyDescent="0.25">
      <c r="A53" s="5" t="s">
        <v>81</v>
      </c>
      <c r="B53" s="5" t="s">
        <v>92</v>
      </c>
      <c r="C53" s="1" t="s">
        <v>93</v>
      </c>
      <c r="D53" s="5" t="s">
        <v>94</v>
      </c>
      <c r="E53" s="5" t="s">
        <v>60</v>
      </c>
      <c r="F53" s="2">
        <v>14058638.08</v>
      </c>
      <c r="G53" s="2">
        <v>0</v>
      </c>
      <c r="H53" s="2">
        <v>0</v>
      </c>
      <c r="I53" s="7" t="s">
        <v>420</v>
      </c>
    </row>
    <row r="54" spans="1:9" ht="92.4" x14ac:dyDescent="0.25">
      <c r="A54" s="5" t="s">
        <v>81</v>
      </c>
      <c r="B54" s="5" t="s">
        <v>95</v>
      </c>
      <c r="C54" s="1" t="s">
        <v>96</v>
      </c>
      <c r="D54" s="5" t="s">
        <v>94</v>
      </c>
      <c r="E54" s="5" t="s">
        <v>97</v>
      </c>
      <c r="F54" s="2">
        <v>41101100</v>
      </c>
      <c r="G54" s="2">
        <v>0</v>
      </c>
      <c r="H54" s="2">
        <v>0</v>
      </c>
      <c r="I54" s="6" t="s">
        <v>398</v>
      </c>
    </row>
    <row r="55" spans="1:9" ht="66" x14ac:dyDescent="0.25">
      <c r="A55" s="5" t="s">
        <v>81</v>
      </c>
      <c r="B55" s="5" t="s">
        <v>98</v>
      </c>
      <c r="C55" s="1" t="s">
        <v>99</v>
      </c>
      <c r="D55" s="5" t="s">
        <v>94</v>
      </c>
      <c r="E55" s="5" t="s">
        <v>97</v>
      </c>
      <c r="F55" s="2">
        <v>38522000</v>
      </c>
      <c r="G55" s="2">
        <v>0</v>
      </c>
      <c r="H55" s="2">
        <v>0</v>
      </c>
      <c r="I55" s="6" t="s">
        <v>487</v>
      </c>
    </row>
    <row r="56" spans="1:9" ht="66" x14ac:dyDescent="0.25">
      <c r="A56" s="5" t="s">
        <v>81</v>
      </c>
      <c r="B56" s="5" t="s">
        <v>98</v>
      </c>
      <c r="C56" s="1" t="s">
        <v>99</v>
      </c>
      <c r="D56" s="5" t="s">
        <v>94</v>
      </c>
      <c r="E56" s="5" t="s">
        <v>100</v>
      </c>
      <c r="F56" s="2">
        <v>478000</v>
      </c>
      <c r="G56" s="2">
        <v>0</v>
      </c>
      <c r="H56" s="2">
        <v>0</v>
      </c>
      <c r="I56" s="7" t="s">
        <v>418</v>
      </c>
    </row>
    <row r="57" spans="1:9" ht="70.5" customHeight="1" x14ac:dyDescent="0.25">
      <c r="A57" s="5" t="s">
        <v>81</v>
      </c>
      <c r="B57" s="5" t="s">
        <v>101</v>
      </c>
      <c r="C57" s="1" t="s">
        <v>102</v>
      </c>
      <c r="D57" s="5" t="s">
        <v>103</v>
      </c>
      <c r="E57" s="5" t="s">
        <v>60</v>
      </c>
      <c r="F57" s="2">
        <v>10002150</v>
      </c>
      <c r="G57" s="2">
        <v>0</v>
      </c>
      <c r="H57" s="2">
        <v>0</v>
      </c>
      <c r="I57" s="6" t="s">
        <v>488</v>
      </c>
    </row>
    <row r="58" spans="1:9" ht="57.75" customHeight="1" x14ac:dyDescent="0.25">
      <c r="A58" s="5" t="s">
        <v>81</v>
      </c>
      <c r="B58" s="5" t="s">
        <v>104</v>
      </c>
      <c r="C58" s="1" t="s">
        <v>105</v>
      </c>
      <c r="D58" s="5" t="s">
        <v>106</v>
      </c>
      <c r="E58" s="5" t="s">
        <v>85</v>
      </c>
      <c r="F58" s="2">
        <v>6856704.1600000001</v>
      </c>
      <c r="G58" s="2">
        <v>0</v>
      </c>
      <c r="H58" s="2">
        <v>0</v>
      </c>
      <c r="I58" s="7" t="s">
        <v>417</v>
      </c>
    </row>
    <row r="59" spans="1:9" ht="92.4" x14ac:dyDescent="0.25">
      <c r="A59" s="5" t="s">
        <v>81</v>
      </c>
      <c r="B59" s="5" t="s">
        <v>107</v>
      </c>
      <c r="C59" s="1" t="s">
        <v>108</v>
      </c>
      <c r="D59" s="5" t="s">
        <v>109</v>
      </c>
      <c r="E59" s="5" t="s">
        <v>110</v>
      </c>
      <c r="F59" s="2">
        <v>447237200</v>
      </c>
      <c r="G59" s="2">
        <v>0</v>
      </c>
      <c r="H59" s="2">
        <v>0</v>
      </c>
      <c r="I59" s="6" t="s">
        <v>399</v>
      </c>
    </row>
    <row r="60" spans="1:9" ht="85.5" customHeight="1" x14ac:dyDescent="0.25">
      <c r="A60" s="5" t="s">
        <v>81</v>
      </c>
      <c r="B60" s="5" t="s">
        <v>111</v>
      </c>
      <c r="C60" s="1" t="s">
        <v>112</v>
      </c>
      <c r="D60" s="5" t="s">
        <v>109</v>
      </c>
      <c r="E60" s="5" t="s">
        <v>64</v>
      </c>
      <c r="F60" s="2">
        <v>12780746</v>
      </c>
      <c r="G60" s="2">
        <v>0</v>
      </c>
      <c r="H60" s="2">
        <v>0</v>
      </c>
      <c r="I60" s="6" t="s">
        <v>489</v>
      </c>
    </row>
    <row r="61" spans="1:9" ht="59.25" customHeight="1" x14ac:dyDescent="0.25">
      <c r="A61" s="5" t="s">
        <v>81</v>
      </c>
      <c r="B61" s="5" t="s">
        <v>111</v>
      </c>
      <c r="C61" s="1" t="s">
        <v>112</v>
      </c>
      <c r="D61" s="5" t="s">
        <v>109</v>
      </c>
      <c r="E61" s="5" t="s">
        <v>59</v>
      </c>
      <c r="F61" s="2">
        <v>1285596</v>
      </c>
      <c r="G61" s="2">
        <v>0</v>
      </c>
      <c r="H61" s="2">
        <v>0</v>
      </c>
      <c r="I61" s="7" t="s">
        <v>470</v>
      </c>
    </row>
    <row r="62" spans="1:9" ht="45.75" customHeight="1" x14ac:dyDescent="0.25">
      <c r="A62" s="5" t="s">
        <v>81</v>
      </c>
      <c r="B62" s="5" t="s">
        <v>111</v>
      </c>
      <c r="C62" s="1" t="s">
        <v>112</v>
      </c>
      <c r="D62" s="5" t="s">
        <v>109</v>
      </c>
      <c r="E62" s="5" t="s">
        <v>60</v>
      </c>
      <c r="F62" s="2">
        <v>0.18</v>
      </c>
      <c r="G62" s="2">
        <v>0</v>
      </c>
      <c r="H62" s="2">
        <v>0</v>
      </c>
      <c r="I62" s="6" t="s">
        <v>379</v>
      </c>
    </row>
    <row r="63" spans="1:9" ht="52.8" x14ac:dyDescent="0.25">
      <c r="A63" s="5" t="s">
        <v>81</v>
      </c>
      <c r="B63" s="5" t="s">
        <v>113</v>
      </c>
      <c r="C63" s="1" t="s">
        <v>114</v>
      </c>
      <c r="D63" s="5" t="s">
        <v>109</v>
      </c>
      <c r="E63" s="5" t="s">
        <v>60</v>
      </c>
      <c r="F63" s="2">
        <v>-0.18</v>
      </c>
      <c r="G63" s="2">
        <v>0</v>
      </c>
      <c r="H63" s="2">
        <v>0</v>
      </c>
      <c r="I63" s="6" t="s">
        <v>379</v>
      </c>
    </row>
    <row r="64" spans="1:9" ht="47.25" customHeight="1" x14ac:dyDescent="0.25">
      <c r="A64" s="5" t="s">
        <v>10</v>
      </c>
      <c r="B64" s="5" t="s">
        <v>115</v>
      </c>
      <c r="C64" s="1" t="s">
        <v>12</v>
      </c>
      <c r="D64" s="5" t="s">
        <v>84</v>
      </c>
      <c r="E64" s="5" t="s">
        <v>14</v>
      </c>
      <c r="F64" s="2">
        <v>0</v>
      </c>
      <c r="G64" s="2">
        <v>46500503.670000002</v>
      </c>
      <c r="H64" s="2">
        <v>0</v>
      </c>
      <c r="I64" s="6" t="s">
        <v>419</v>
      </c>
    </row>
    <row r="65" spans="1:9" ht="47.25" customHeight="1" x14ac:dyDescent="0.25">
      <c r="A65" s="5" t="s">
        <v>10</v>
      </c>
      <c r="B65" s="5" t="s">
        <v>116</v>
      </c>
      <c r="C65" s="1" t="s">
        <v>117</v>
      </c>
      <c r="D65" s="5" t="s">
        <v>84</v>
      </c>
      <c r="E65" s="5" t="s">
        <v>14</v>
      </c>
      <c r="F65" s="2">
        <v>0</v>
      </c>
      <c r="G65" s="2">
        <v>0</v>
      </c>
      <c r="H65" s="2">
        <v>291758696.38</v>
      </c>
      <c r="I65" s="6" t="s">
        <v>490</v>
      </c>
    </row>
    <row r="66" spans="1:9" ht="47.25" customHeight="1" x14ac:dyDescent="0.25">
      <c r="A66" s="5" t="s">
        <v>118</v>
      </c>
      <c r="B66" s="5" t="s">
        <v>119</v>
      </c>
      <c r="C66" s="1" t="s">
        <v>120</v>
      </c>
      <c r="D66" s="5" t="s">
        <v>109</v>
      </c>
      <c r="E66" s="5" t="s">
        <v>97</v>
      </c>
      <c r="F66" s="2">
        <v>-141325</v>
      </c>
      <c r="G66" s="2">
        <v>0</v>
      </c>
      <c r="H66" s="2">
        <v>0</v>
      </c>
      <c r="I66" s="6" t="s">
        <v>491</v>
      </c>
    </row>
    <row r="67" spans="1:9" ht="14.4" customHeight="1" x14ac:dyDescent="0.25">
      <c r="A67" s="16" t="s">
        <v>32</v>
      </c>
      <c r="B67" s="16"/>
      <c r="C67" s="16"/>
      <c r="D67" s="16"/>
      <c r="E67" s="16"/>
      <c r="F67" s="4">
        <f>SUM(F40:F66)</f>
        <v>1313292395</v>
      </c>
      <c r="G67" s="4">
        <f>SUM(G40:G66)</f>
        <v>46500503.670000002</v>
      </c>
      <c r="H67" s="4">
        <f>SUM(H40:H66)</f>
        <v>291758696.38</v>
      </c>
      <c r="I67" s="4"/>
    </row>
    <row r="68" spans="1:9" ht="13.65" customHeight="1" x14ac:dyDescent="0.25">
      <c r="A68" s="17" t="s">
        <v>121</v>
      </c>
      <c r="B68" s="17"/>
      <c r="C68" s="17"/>
      <c r="D68" s="17"/>
      <c r="E68" s="17"/>
      <c r="F68" s="17"/>
      <c r="G68" s="17"/>
      <c r="H68" s="17"/>
      <c r="I68" s="17"/>
    </row>
    <row r="69" spans="1:9" ht="26.4" x14ac:dyDescent="0.25">
      <c r="A69" s="5" t="s">
        <v>122</v>
      </c>
      <c r="B69" s="5" t="s">
        <v>123</v>
      </c>
      <c r="C69" s="1" t="s">
        <v>124</v>
      </c>
      <c r="D69" s="5" t="s">
        <v>125</v>
      </c>
      <c r="E69" s="5" t="s">
        <v>64</v>
      </c>
      <c r="F69" s="2">
        <v>2021000</v>
      </c>
      <c r="G69" s="2">
        <v>0</v>
      </c>
      <c r="H69" s="2">
        <v>0</v>
      </c>
      <c r="I69" s="6" t="s">
        <v>404</v>
      </c>
    </row>
    <row r="70" spans="1:9" ht="123" customHeight="1" x14ac:dyDescent="0.25">
      <c r="A70" s="5" t="s">
        <v>122</v>
      </c>
      <c r="B70" s="5" t="s">
        <v>126</v>
      </c>
      <c r="C70" s="1" t="s">
        <v>127</v>
      </c>
      <c r="D70" s="5" t="s">
        <v>128</v>
      </c>
      <c r="E70" s="5" t="s">
        <v>64</v>
      </c>
      <c r="F70" s="2">
        <v>2017016</v>
      </c>
      <c r="G70" s="2">
        <v>1100000</v>
      </c>
      <c r="H70" s="2">
        <v>0</v>
      </c>
      <c r="I70" s="6" t="s">
        <v>540</v>
      </c>
    </row>
    <row r="71" spans="1:9" ht="147" customHeight="1" x14ac:dyDescent="0.25">
      <c r="A71" s="5" t="s">
        <v>122</v>
      </c>
      <c r="B71" s="5" t="s">
        <v>129</v>
      </c>
      <c r="C71" s="1" t="s">
        <v>130</v>
      </c>
      <c r="D71" s="5" t="s">
        <v>128</v>
      </c>
      <c r="E71" s="5" t="s">
        <v>64</v>
      </c>
      <c r="F71" s="2">
        <v>9063112</v>
      </c>
      <c r="G71" s="2">
        <v>0</v>
      </c>
      <c r="H71" s="2">
        <v>0</v>
      </c>
      <c r="I71" s="6" t="s">
        <v>492</v>
      </c>
    </row>
    <row r="72" spans="1:9" ht="74.25" customHeight="1" x14ac:dyDescent="0.25">
      <c r="A72" s="5" t="s">
        <v>122</v>
      </c>
      <c r="B72" s="5" t="s">
        <v>131</v>
      </c>
      <c r="C72" s="1" t="s">
        <v>132</v>
      </c>
      <c r="D72" s="5" t="s">
        <v>128</v>
      </c>
      <c r="E72" s="5" t="s">
        <v>60</v>
      </c>
      <c r="F72" s="2">
        <v>1521041</v>
      </c>
      <c r="G72" s="2">
        <v>-1100000</v>
      </c>
      <c r="H72" s="2">
        <v>0</v>
      </c>
      <c r="I72" s="7" t="s">
        <v>421</v>
      </c>
    </row>
    <row r="73" spans="1:9" ht="42.75" customHeight="1" x14ac:dyDescent="0.25">
      <c r="A73" s="5" t="s">
        <v>122</v>
      </c>
      <c r="B73" s="5" t="s">
        <v>133</v>
      </c>
      <c r="C73" s="1" t="s">
        <v>134</v>
      </c>
      <c r="D73" s="5" t="s">
        <v>128</v>
      </c>
      <c r="E73" s="5" t="s">
        <v>64</v>
      </c>
      <c r="F73" s="2">
        <v>994176</v>
      </c>
      <c r="G73" s="2">
        <v>0</v>
      </c>
      <c r="H73" s="2">
        <v>0</v>
      </c>
      <c r="I73" s="6" t="s">
        <v>405</v>
      </c>
    </row>
    <row r="74" spans="1:9" ht="42.75" customHeight="1" x14ac:dyDescent="0.25">
      <c r="A74" s="5" t="s">
        <v>122</v>
      </c>
      <c r="B74" s="5" t="s">
        <v>133</v>
      </c>
      <c r="C74" s="1" t="s">
        <v>134</v>
      </c>
      <c r="D74" s="5" t="s">
        <v>128</v>
      </c>
      <c r="E74" s="5" t="s">
        <v>60</v>
      </c>
      <c r="F74" s="2">
        <v>-994176</v>
      </c>
      <c r="G74" s="2">
        <v>0</v>
      </c>
      <c r="H74" s="2">
        <v>0</v>
      </c>
      <c r="I74" s="6" t="s">
        <v>405</v>
      </c>
    </row>
    <row r="75" spans="1:9" ht="74.25" customHeight="1" x14ac:dyDescent="0.25">
      <c r="A75" s="5" t="s">
        <v>122</v>
      </c>
      <c r="B75" s="5" t="s">
        <v>135</v>
      </c>
      <c r="C75" s="1" t="s">
        <v>136</v>
      </c>
      <c r="D75" s="5" t="s">
        <v>128</v>
      </c>
      <c r="E75" s="5" t="s">
        <v>64</v>
      </c>
      <c r="F75" s="2">
        <v>400000</v>
      </c>
      <c r="G75" s="2">
        <v>0</v>
      </c>
      <c r="H75" s="2">
        <v>0</v>
      </c>
      <c r="I75" s="6" t="s">
        <v>406</v>
      </c>
    </row>
    <row r="76" spans="1:9" ht="74.25" customHeight="1" x14ac:dyDescent="0.25">
      <c r="A76" s="5" t="s">
        <v>122</v>
      </c>
      <c r="B76" s="5" t="s">
        <v>135</v>
      </c>
      <c r="C76" s="1" t="s">
        <v>136</v>
      </c>
      <c r="D76" s="5" t="s">
        <v>128</v>
      </c>
      <c r="E76" s="5" t="s">
        <v>60</v>
      </c>
      <c r="F76" s="2">
        <v>-400000</v>
      </c>
      <c r="G76" s="2">
        <v>0</v>
      </c>
      <c r="H76" s="2">
        <v>0</v>
      </c>
      <c r="I76" s="6" t="s">
        <v>406</v>
      </c>
    </row>
    <row r="77" spans="1:9" ht="74.25" customHeight="1" x14ac:dyDescent="0.25">
      <c r="A77" s="5" t="s">
        <v>10</v>
      </c>
      <c r="B77" s="5" t="s">
        <v>137</v>
      </c>
      <c r="C77" s="1" t="s">
        <v>12</v>
      </c>
      <c r="D77" s="5" t="s">
        <v>128</v>
      </c>
      <c r="E77" s="5" t="s">
        <v>14</v>
      </c>
      <c r="F77" s="2">
        <v>-5373364.5</v>
      </c>
      <c r="G77" s="2">
        <v>0</v>
      </c>
      <c r="H77" s="2">
        <v>0</v>
      </c>
      <c r="I77" s="6" t="s">
        <v>493</v>
      </c>
    </row>
    <row r="78" spans="1:9" ht="63" customHeight="1" x14ac:dyDescent="0.25">
      <c r="A78" s="5" t="s">
        <v>10</v>
      </c>
      <c r="B78" s="5" t="s">
        <v>138</v>
      </c>
      <c r="C78" s="1" t="s">
        <v>12</v>
      </c>
      <c r="D78" s="5" t="s">
        <v>128</v>
      </c>
      <c r="E78" s="5" t="s">
        <v>14</v>
      </c>
      <c r="F78" s="2">
        <v>-10602484.800000001</v>
      </c>
      <c r="G78" s="2">
        <v>0</v>
      </c>
      <c r="H78" s="2">
        <v>0</v>
      </c>
      <c r="I78" s="6" t="s">
        <v>494</v>
      </c>
    </row>
    <row r="79" spans="1:9" ht="47.25" customHeight="1" x14ac:dyDescent="0.25">
      <c r="A79" s="5" t="s">
        <v>10</v>
      </c>
      <c r="B79" s="5" t="s">
        <v>139</v>
      </c>
      <c r="C79" s="1" t="s">
        <v>140</v>
      </c>
      <c r="D79" s="5" t="s">
        <v>128</v>
      </c>
      <c r="E79" s="5" t="s">
        <v>141</v>
      </c>
      <c r="F79" s="2">
        <v>0</v>
      </c>
      <c r="G79" s="2">
        <v>0</v>
      </c>
      <c r="H79" s="2">
        <v>1810659.96</v>
      </c>
      <c r="I79" s="6" t="s">
        <v>495</v>
      </c>
    </row>
    <row r="80" spans="1:9" ht="33" customHeight="1" x14ac:dyDescent="0.25">
      <c r="A80" s="5" t="s">
        <v>142</v>
      </c>
      <c r="B80" s="5" t="s">
        <v>143</v>
      </c>
      <c r="C80" s="1" t="s">
        <v>144</v>
      </c>
      <c r="D80" s="5" t="s">
        <v>128</v>
      </c>
      <c r="E80" s="5" t="s">
        <v>64</v>
      </c>
      <c r="F80" s="2">
        <v>934427</v>
      </c>
      <c r="G80" s="2">
        <v>41250345</v>
      </c>
      <c r="H80" s="2">
        <v>2843078</v>
      </c>
      <c r="I80" s="6" t="s">
        <v>471</v>
      </c>
    </row>
    <row r="81" spans="1:9" ht="49.5" customHeight="1" x14ac:dyDescent="0.25">
      <c r="A81" s="5" t="s">
        <v>142</v>
      </c>
      <c r="B81" s="5" t="s">
        <v>145</v>
      </c>
      <c r="C81" s="1" t="s">
        <v>146</v>
      </c>
      <c r="D81" s="5" t="s">
        <v>128</v>
      </c>
      <c r="E81" s="5" t="s">
        <v>74</v>
      </c>
      <c r="F81" s="2">
        <v>256356</v>
      </c>
      <c r="G81" s="2">
        <v>7720286</v>
      </c>
      <c r="H81" s="2">
        <v>386915</v>
      </c>
      <c r="I81" s="6" t="s">
        <v>535</v>
      </c>
    </row>
    <row r="82" spans="1:9" ht="14.4" customHeight="1" x14ac:dyDescent="0.25">
      <c r="A82" s="16" t="s">
        <v>32</v>
      </c>
      <c r="B82" s="16"/>
      <c r="C82" s="16"/>
      <c r="D82" s="16"/>
      <c r="E82" s="16"/>
      <c r="F82" s="4">
        <f>SUM(F69:F81)</f>
        <v>-162897.30000000075</v>
      </c>
      <c r="G82" s="4">
        <f t="shared" ref="G82:H82" si="3">SUM(G69:G81)</f>
        <v>48970631</v>
      </c>
      <c r="H82" s="4">
        <f t="shared" si="3"/>
        <v>5040652.96</v>
      </c>
      <c r="I82" s="4"/>
    </row>
    <row r="83" spans="1:9" ht="13.65" customHeight="1" x14ac:dyDescent="0.25">
      <c r="A83" s="17" t="s">
        <v>147</v>
      </c>
      <c r="B83" s="17"/>
      <c r="C83" s="17"/>
      <c r="D83" s="17"/>
      <c r="E83" s="17"/>
      <c r="F83" s="17"/>
      <c r="G83" s="17"/>
      <c r="H83" s="17"/>
      <c r="I83" s="17"/>
    </row>
    <row r="84" spans="1:9" ht="33.75" customHeight="1" x14ac:dyDescent="0.25">
      <c r="A84" s="5" t="s">
        <v>148</v>
      </c>
      <c r="B84" s="5" t="s">
        <v>149</v>
      </c>
      <c r="C84" s="1" t="s">
        <v>150</v>
      </c>
      <c r="D84" s="5" t="s">
        <v>151</v>
      </c>
      <c r="E84" s="5" t="s">
        <v>74</v>
      </c>
      <c r="F84" s="2">
        <v>-30000000</v>
      </c>
      <c r="G84" s="2">
        <v>0</v>
      </c>
      <c r="H84" s="2">
        <v>0</v>
      </c>
      <c r="I84" s="6" t="s">
        <v>391</v>
      </c>
    </row>
    <row r="85" spans="1:9" ht="81.75" customHeight="1" x14ac:dyDescent="0.25">
      <c r="A85" s="8" t="s">
        <v>148</v>
      </c>
      <c r="B85" s="8" t="s">
        <v>156</v>
      </c>
      <c r="C85" s="1" t="s">
        <v>150</v>
      </c>
      <c r="D85" s="8" t="s">
        <v>151</v>
      </c>
      <c r="E85" s="8" t="s">
        <v>74</v>
      </c>
      <c r="F85" s="2">
        <v>66420170.189999998</v>
      </c>
      <c r="G85" s="2">
        <v>0</v>
      </c>
      <c r="H85" s="2">
        <v>0</v>
      </c>
      <c r="I85" s="6" t="s">
        <v>551</v>
      </c>
    </row>
    <row r="86" spans="1:9" ht="45.75" customHeight="1" x14ac:dyDescent="0.25">
      <c r="A86" s="8" t="s">
        <v>148</v>
      </c>
      <c r="B86" s="8" t="s">
        <v>156</v>
      </c>
      <c r="C86" s="1" t="s">
        <v>150</v>
      </c>
      <c r="D86" s="8" t="s">
        <v>176</v>
      </c>
      <c r="E86" s="8" t="s">
        <v>74</v>
      </c>
      <c r="F86" s="2">
        <v>13445594</v>
      </c>
      <c r="G86" s="2">
        <v>0</v>
      </c>
      <c r="H86" s="2">
        <v>0</v>
      </c>
      <c r="I86" s="3" t="s">
        <v>520</v>
      </c>
    </row>
    <row r="87" spans="1:9" ht="45.75" customHeight="1" x14ac:dyDescent="0.25">
      <c r="A87" s="8" t="s">
        <v>148</v>
      </c>
      <c r="B87" s="8" t="s">
        <v>169</v>
      </c>
      <c r="C87" s="1" t="s">
        <v>170</v>
      </c>
      <c r="D87" s="8" t="s">
        <v>151</v>
      </c>
      <c r="E87" s="8" t="s">
        <v>25</v>
      </c>
      <c r="F87" s="2">
        <v>80000000</v>
      </c>
      <c r="G87" s="2">
        <v>0</v>
      </c>
      <c r="H87" s="2">
        <v>0</v>
      </c>
      <c r="I87" s="3" t="s">
        <v>536</v>
      </c>
    </row>
    <row r="88" spans="1:9" ht="33" customHeight="1" x14ac:dyDescent="0.25">
      <c r="A88" s="5" t="s">
        <v>148</v>
      </c>
      <c r="B88" s="5" t="s">
        <v>152</v>
      </c>
      <c r="C88" s="1" t="s">
        <v>153</v>
      </c>
      <c r="D88" s="5" t="s">
        <v>151</v>
      </c>
      <c r="E88" s="5" t="s">
        <v>64</v>
      </c>
      <c r="F88" s="2">
        <v>13049550</v>
      </c>
      <c r="G88" s="2">
        <v>0</v>
      </c>
      <c r="H88" s="2">
        <v>0</v>
      </c>
      <c r="I88" s="6" t="s">
        <v>392</v>
      </c>
    </row>
    <row r="89" spans="1:9" ht="33" customHeight="1" x14ac:dyDescent="0.25">
      <c r="A89" s="5" t="s">
        <v>148</v>
      </c>
      <c r="B89" s="5" t="s">
        <v>152</v>
      </c>
      <c r="C89" s="1" t="s">
        <v>153</v>
      </c>
      <c r="D89" s="5" t="s">
        <v>151</v>
      </c>
      <c r="E89" s="5" t="s">
        <v>60</v>
      </c>
      <c r="F89" s="2">
        <v>7258700</v>
      </c>
      <c r="G89" s="2">
        <v>0</v>
      </c>
      <c r="H89" s="2">
        <v>0</v>
      </c>
      <c r="I89" s="6" t="s">
        <v>393</v>
      </c>
    </row>
    <row r="90" spans="1:9" ht="60.75" customHeight="1" x14ac:dyDescent="0.25">
      <c r="A90" s="5" t="s">
        <v>148</v>
      </c>
      <c r="B90" s="5" t="s">
        <v>154</v>
      </c>
      <c r="C90" s="1" t="s">
        <v>155</v>
      </c>
      <c r="D90" s="5" t="s">
        <v>151</v>
      </c>
      <c r="E90" s="5" t="s">
        <v>74</v>
      </c>
      <c r="F90" s="2">
        <v>-5376000</v>
      </c>
      <c r="G90" s="2">
        <v>0</v>
      </c>
      <c r="H90" s="2">
        <v>0</v>
      </c>
      <c r="I90" s="6" t="s">
        <v>422</v>
      </c>
    </row>
    <row r="91" spans="1:9" ht="60.75" customHeight="1" x14ac:dyDescent="0.25">
      <c r="A91" s="5" t="s">
        <v>148</v>
      </c>
      <c r="B91" s="5" t="s">
        <v>154</v>
      </c>
      <c r="C91" s="1" t="s">
        <v>155</v>
      </c>
      <c r="D91" s="5" t="s">
        <v>151</v>
      </c>
      <c r="E91" s="5" t="s">
        <v>64</v>
      </c>
      <c r="F91" s="2">
        <v>-280000</v>
      </c>
      <c r="G91" s="2">
        <v>0</v>
      </c>
      <c r="H91" s="2">
        <v>0</v>
      </c>
      <c r="I91" s="6" t="s">
        <v>422</v>
      </c>
    </row>
    <row r="92" spans="1:9" ht="60.75" customHeight="1" x14ac:dyDescent="0.25">
      <c r="A92" s="5" t="s">
        <v>148</v>
      </c>
      <c r="B92" s="5" t="s">
        <v>154</v>
      </c>
      <c r="C92" s="1" t="s">
        <v>155</v>
      </c>
      <c r="D92" s="5" t="s">
        <v>151</v>
      </c>
      <c r="E92" s="5" t="s">
        <v>60</v>
      </c>
      <c r="F92" s="2">
        <v>-56000</v>
      </c>
      <c r="G92" s="2">
        <v>0</v>
      </c>
      <c r="H92" s="2">
        <v>0</v>
      </c>
      <c r="I92" s="6" t="s">
        <v>422</v>
      </c>
    </row>
    <row r="93" spans="1:9" ht="27.75" customHeight="1" x14ac:dyDescent="0.25">
      <c r="A93" s="5" t="s">
        <v>148</v>
      </c>
      <c r="B93" s="5" t="s">
        <v>157</v>
      </c>
      <c r="C93" s="1" t="s">
        <v>158</v>
      </c>
      <c r="D93" s="5" t="s">
        <v>159</v>
      </c>
      <c r="E93" s="5" t="s">
        <v>64</v>
      </c>
      <c r="F93" s="2">
        <v>251850</v>
      </c>
      <c r="G93" s="2">
        <v>0</v>
      </c>
      <c r="H93" s="2">
        <v>0</v>
      </c>
      <c r="I93" s="6" t="s">
        <v>472</v>
      </c>
    </row>
    <row r="94" spans="1:9" ht="27.75" customHeight="1" x14ac:dyDescent="0.25">
      <c r="A94" s="5" t="s">
        <v>148</v>
      </c>
      <c r="B94" s="5" t="s">
        <v>157</v>
      </c>
      <c r="C94" s="1" t="s">
        <v>158</v>
      </c>
      <c r="D94" s="5" t="s">
        <v>159</v>
      </c>
      <c r="E94" s="5" t="s">
        <v>60</v>
      </c>
      <c r="F94" s="2">
        <v>234500</v>
      </c>
      <c r="G94" s="2">
        <v>0</v>
      </c>
      <c r="H94" s="2">
        <v>0</v>
      </c>
      <c r="I94" s="6" t="s">
        <v>472</v>
      </c>
    </row>
    <row r="95" spans="1:9" ht="35.25" customHeight="1" x14ac:dyDescent="0.25">
      <c r="A95" s="5" t="s">
        <v>148</v>
      </c>
      <c r="B95" s="5" t="s">
        <v>160</v>
      </c>
      <c r="C95" s="1" t="s">
        <v>124</v>
      </c>
      <c r="D95" s="5" t="s">
        <v>125</v>
      </c>
      <c r="E95" s="5" t="s">
        <v>64</v>
      </c>
      <c r="F95" s="2">
        <v>17329976</v>
      </c>
      <c r="G95" s="2">
        <v>0</v>
      </c>
      <c r="H95" s="2">
        <v>0</v>
      </c>
      <c r="I95" s="6" t="s">
        <v>394</v>
      </c>
    </row>
    <row r="96" spans="1:9" ht="66" customHeight="1" x14ac:dyDescent="0.25">
      <c r="A96" s="5" t="s">
        <v>148</v>
      </c>
      <c r="B96" s="5" t="s">
        <v>160</v>
      </c>
      <c r="C96" s="1" t="s">
        <v>124</v>
      </c>
      <c r="D96" s="5" t="s">
        <v>125</v>
      </c>
      <c r="E96" s="5" t="s">
        <v>60</v>
      </c>
      <c r="F96" s="2">
        <v>13611784</v>
      </c>
      <c r="G96" s="2">
        <v>0</v>
      </c>
      <c r="H96" s="2">
        <v>0</v>
      </c>
      <c r="I96" s="6" t="s">
        <v>473</v>
      </c>
    </row>
    <row r="97" spans="1:9" ht="30" customHeight="1" x14ac:dyDescent="0.25">
      <c r="A97" s="5" t="s">
        <v>148</v>
      </c>
      <c r="B97" s="5" t="s">
        <v>161</v>
      </c>
      <c r="C97" s="1" t="s">
        <v>162</v>
      </c>
      <c r="D97" s="5" t="s">
        <v>163</v>
      </c>
      <c r="E97" s="5" t="s">
        <v>60</v>
      </c>
      <c r="F97" s="2">
        <v>5000000</v>
      </c>
      <c r="G97" s="2">
        <v>0</v>
      </c>
      <c r="H97" s="2">
        <v>0</v>
      </c>
      <c r="I97" s="6" t="s">
        <v>395</v>
      </c>
    </row>
    <row r="98" spans="1:9" ht="46.5" customHeight="1" x14ac:dyDescent="0.25">
      <c r="A98" s="5" t="s">
        <v>148</v>
      </c>
      <c r="B98" s="5" t="s">
        <v>164</v>
      </c>
      <c r="C98" s="1" t="s">
        <v>165</v>
      </c>
      <c r="D98" s="5" t="s">
        <v>54</v>
      </c>
      <c r="E98" s="5" t="s">
        <v>97</v>
      </c>
      <c r="F98" s="2">
        <v>-51024360</v>
      </c>
      <c r="G98" s="2">
        <v>0</v>
      </c>
      <c r="H98" s="2">
        <v>0</v>
      </c>
      <c r="I98" s="6" t="s">
        <v>396</v>
      </c>
    </row>
    <row r="99" spans="1:9" ht="42.75" customHeight="1" x14ac:dyDescent="0.25">
      <c r="A99" s="5" t="s">
        <v>148</v>
      </c>
      <c r="B99" s="5" t="s">
        <v>166</v>
      </c>
      <c r="C99" s="1" t="s">
        <v>167</v>
      </c>
      <c r="D99" s="5" t="s">
        <v>168</v>
      </c>
      <c r="E99" s="5" t="s">
        <v>25</v>
      </c>
      <c r="F99" s="2">
        <v>100</v>
      </c>
      <c r="G99" s="2">
        <v>0</v>
      </c>
      <c r="H99" s="2">
        <v>0</v>
      </c>
      <c r="I99" s="6" t="s">
        <v>423</v>
      </c>
    </row>
    <row r="100" spans="1:9" ht="30" customHeight="1" x14ac:dyDescent="0.25">
      <c r="A100" s="5" t="s">
        <v>148</v>
      </c>
      <c r="B100" s="5" t="s">
        <v>169</v>
      </c>
      <c r="C100" s="1" t="s">
        <v>170</v>
      </c>
      <c r="D100" s="5" t="s">
        <v>168</v>
      </c>
      <c r="E100" s="5" t="s">
        <v>171</v>
      </c>
      <c r="F100" s="2">
        <v>305772372.27999997</v>
      </c>
      <c r="G100" s="2">
        <v>0</v>
      </c>
      <c r="H100" s="2">
        <v>0</v>
      </c>
      <c r="I100" s="6" t="s">
        <v>496</v>
      </c>
    </row>
    <row r="101" spans="1:9" ht="26.4" x14ac:dyDescent="0.25">
      <c r="A101" s="5" t="s">
        <v>148</v>
      </c>
      <c r="B101" s="5" t="s">
        <v>172</v>
      </c>
      <c r="C101" s="1" t="s">
        <v>173</v>
      </c>
      <c r="D101" s="5" t="s">
        <v>168</v>
      </c>
      <c r="E101" s="5" t="s">
        <v>74</v>
      </c>
      <c r="F101" s="2">
        <v>242049522.71000001</v>
      </c>
      <c r="G101" s="2">
        <v>0</v>
      </c>
      <c r="H101" s="2">
        <v>0</v>
      </c>
      <c r="I101" s="6" t="s">
        <v>424</v>
      </c>
    </row>
    <row r="102" spans="1:9" ht="47.25" customHeight="1" x14ac:dyDescent="0.25">
      <c r="A102" s="5" t="s">
        <v>10</v>
      </c>
      <c r="B102" s="5" t="s">
        <v>174</v>
      </c>
      <c r="C102" s="1" t="s">
        <v>175</v>
      </c>
      <c r="D102" s="5" t="s">
        <v>176</v>
      </c>
      <c r="E102" s="5" t="s">
        <v>141</v>
      </c>
      <c r="F102" s="2">
        <v>0</v>
      </c>
      <c r="G102" s="2">
        <v>120428756</v>
      </c>
      <c r="H102" s="2">
        <v>0</v>
      </c>
      <c r="I102" s="6" t="s">
        <v>425</v>
      </c>
    </row>
    <row r="103" spans="1:9" ht="66" x14ac:dyDescent="0.25">
      <c r="A103" s="5" t="s">
        <v>10</v>
      </c>
      <c r="B103" s="5" t="s">
        <v>177</v>
      </c>
      <c r="C103" s="1" t="s">
        <v>178</v>
      </c>
      <c r="D103" s="5" t="s">
        <v>176</v>
      </c>
      <c r="E103" s="5" t="s">
        <v>141</v>
      </c>
      <c r="F103" s="2">
        <v>16259500</v>
      </c>
      <c r="G103" s="2">
        <v>0</v>
      </c>
      <c r="H103" s="2">
        <v>0</v>
      </c>
      <c r="I103" s="6" t="s">
        <v>372</v>
      </c>
    </row>
    <row r="104" spans="1:9" ht="47.25" customHeight="1" x14ac:dyDescent="0.25">
      <c r="A104" s="5" t="s">
        <v>10</v>
      </c>
      <c r="B104" s="5" t="s">
        <v>179</v>
      </c>
      <c r="C104" s="1" t="s">
        <v>12</v>
      </c>
      <c r="D104" s="5" t="s">
        <v>151</v>
      </c>
      <c r="E104" s="5" t="s">
        <v>14</v>
      </c>
      <c r="F104" s="2">
        <v>1000000</v>
      </c>
      <c r="G104" s="2">
        <v>0</v>
      </c>
      <c r="H104" s="2">
        <v>0</v>
      </c>
      <c r="I104" s="6" t="s">
        <v>497</v>
      </c>
    </row>
    <row r="105" spans="1:9" ht="14.4" customHeight="1" x14ac:dyDescent="0.25">
      <c r="A105" s="16" t="s">
        <v>32</v>
      </c>
      <c r="B105" s="16"/>
      <c r="C105" s="16"/>
      <c r="D105" s="16"/>
      <c r="E105" s="16"/>
      <c r="F105" s="4">
        <f>SUM(F84:F104)</f>
        <v>694947259.17999995</v>
      </c>
      <c r="G105" s="4">
        <f t="shared" ref="G105:H105" si="4">SUM(G84:G104)</f>
        <v>120428756</v>
      </c>
      <c r="H105" s="4">
        <f t="shared" si="4"/>
        <v>0</v>
      </c>
      <c r="I105" s="4"/>
    </row>
    <row r="106" spans="1:9" ht="13.65" customHeight="1" x14ac:dyDescent="0.25">
      <c r="A106" s="17" t="s">
        <v>180</v>
      </c>
      <c r="B106" s="17"/>
      <c r="C106" s="17"/>
      <c r="D106" s="17"/>
      <c r="E106" s="17"/>
      <c r="F106" s="17"/>
      <c r="G106" s="17"/>
      <c r="H106" s="17"/>
      <c r="I106" s="17"/>
    </row>
    <row r="107" spans="1:9" ht="69" customHeight="1" x14ac:dyDescent="0.25">
      <c r="A107" s="5" t="s">
        <v>181</v>
      </c>
      <c r="B107" s="5" t="s">
        <v>182</v>
      </c>
      <c r="C107" s="1" t="s">
        <v>45</v>
      </c>
      <c r="D107" s="5" t="s">
        <v>40</v>
      </c>
      <c r="E107" s="5" t="s">
        <v>25</v>
      </c>
      <c r="F107" s="2">
        <v>-3000</v>
      </c>
      <c r="G107" s="2">
        <v>0</v>
      </c>
      <c r="H107" s="2">
        <v>0</v>
      </c>
      <c r="I107" s="6" t="s">
        <v>426</v>
      </c>
    </row>
    <row r="108" spans="1:9" ht="118.8" x14ac:dyDescent="0.25">
      <c r="A108" s="5" t="s">
        <v>181</v>
      </c>
      <c r="B108" s="5" t="s">
        <v>183</v>
      </c>
      <c r="C108" s="1" t="s">
        <v>184</v>
      </c>
      <c r="D108" s="5" t="s">
        <v>40</v>
      </c>
      <c r="E108" s="5" t="s">
        <v>171</v>
      </c>
      <c r="F108" s="2">
        <v>33021.620000000003</v>
      </c>
      <c r="G108" s="2">
        <v>0</v>
      </c>
      <c r="H108" s="2">
        <v>0</v>
      </c>
      <c r="I108" s="6" t="s">
        <v>498</v>
      </c>
    </row>
    <row r="109" spans="1:9" ht="53.25" customHeight="1" x14ac:dyDescent="0.25">
      <c r="A109" s="5" t="s">
        <v>185</v>
      </c>
      <c r="B109" s="5" t="s">
        <v>186</v>
      </c>
      <c r="C109" s="1" t="s">
        <v>187</v>
      </c>
      <c r="D109" s="5" t="s">
        <v>40</v>
      </c>
      <c r="E109" s="5" t="s">
        <v>51</v>
      </c>
      <c r="F109" s="2">
        <v>70000</v>
      </c>
      <c r="G109" s="2">
        <v>0</v>
      </c>
      <c r="H109" s="2">
        <v>0</v>
      </c>
      <c r="I109" s="6" t="s">
        <v>380</v>
      </c>
    </row>
    <row r="110" spans="1:9" ht="79.2" x14ac:dyDescent="0.25">
      <c r="A110" s="5" t="s">
        <v>185</v>
      </c>
      <c r="B110" s="5" t="s">
        <v>188</v>
      </c>
      <c r="C110" s="1" t="s">
        <v>189</v>
      </c>
      <c r="D110" s="5" t="s">
        <v>40</v>
      </c>
      <c r="E110" s="5" t="s">
        <v>51</v>
      </c>
      <c r="F110" s="2">
        <v>15406161.619999999</v>
      </c>
      <c r="G110" s="2">
        <v>0</v>
      </c>
      <c r="H110" s="2">
        <v>0</v>
      </c>
      <c r="I110" s="6" t="s">
        <v>427</v>
      </c>
    </row>
    <row r="111" spans="1:9" ht="75" customHeight="1" x14ac:dyDescent="0.25">
      <c r="A111" s="5" t="s">
        <v>185</v>
      </c>
      <c r="B111" s="5" t="s">
        <v>190</v>
      </c>
      <c r="C111" s="1" t="s">
        <v>191</v>
      </c>
      <c r="D111" s="5" t="s">
        <v>40</v>
      </c>
      <c r="E111" s="5" t="s">
        <v>25</v>
      </c>
      <c r="F111" s="2">
        <v>-224061.62</v>
      </c>
      <c r="G111" s="2">
        <v>0</v>
      </c>
      <c r="H111" s="2">
        <v>0</v>
      </c>
      <c r="I111" s="6" t="s">
        <v>428</v>
      </c>
    </row>
    <row r="112" spans="1:9" ht="75" customHeight="1" x14ac:dyDescent="0.25">
      <c r="A112" s="5" t="s">
        <v>185</v>
      </c>
      <c r="B112" s="5" t="s">
        <v>193</v>
      </c>
      <c r="C112" s="1" t="s">
        <v>194</v>
      </c>
      <c r="D112" s="5" t="s">
        <v>40</v>
      </c>
      <c r="E112" s="5" t="s">
        <v>76</v>
      </c>
      <c r="F112" s="2">
        <v>14900000</v>
      </c>
      <c r="G112" s="2">
        <v>0</v>
      </c>
      <c r="H112" s="2">
        <v>0</v>
      </c>
      <c r="I112" s="6" t="s">
        <v>400</v>
      </c>
    </row>
    <row r="113" spans="1:9" ht="75" customHeight="1" x14ac:dyDescent="0.25">
      <c r="A113" s="8" t="s">
        <v>185</v>
      </c>
      <c r="B113" s="8" t="s">
        <v>522</v>
      </c>
      <c r="C113" s="1" t="s">
        <v>523</v>
      </c>
      <c r="D113" s="8" t="s">
        <v>40</v>
      </c>
      <c r="E113" s="8" t="s">
        <v>51</v>
      </c>
      <c r="F113" s="2">
        <v>-4500000</v>
      </c>
      <c r="G113" s="2">
        <v>0</v>
      </c>
      <c r="H113" s="2">
        <v>0</v>
      </c>
      <c r="I113" s="3" t="s">
        <v>524</v>
      </c>
    </row>
    <row r="114" spans="1:9" ht="75.75" customHeight="1" x14ac:dyDescent="0.25">
      <c r="A114" s="8" t="s">
        <v>185</v>
      </c>
      <c r="B114" s="8" t="s">
        <v>521</v>
      </c>
      <c r="C114" s="1" t="s">
        <v>45</v>
      </c>
      <c r="D114" s="8" t="s">
        <v>40</v>
      </c>
      <c r="E114" s="8" t="s">
        <v>24</v>
      </c>
      <c r="F114" s="2">
        <v>4500000</v>
      </c>
      <c r="G114" s="2">
        <v>0</v>
      </c>
      <c r="H114" s="2">
        <v>0</v>
      </c>
      <c r="I114" s="3" t="s">
        <v>548</v>
      </c>
    </row>
    <row r="115" spans="1:9" ht="75.75" customHeight="1" x14ac:dyDescent="0.25">
      <c r="A115" s="5" t="s">
        <v>195</v>
      </c>
      <c r="B115" s="5" t="s">
        <v>196</v>
      </c>
      <c r="C115" s="1" t="s">
        <v>45</v>
      </c>
      <c r="D115" s="5" t="s">
        <v>18</v>
      </c>
      <c r="E115" s="5" t="s">
        <v>197</v>
      </c>
      <c r="F115" s="2">
        <v>-40000</v>
      </c>
      <c r="G115" s="2">
        <v>0</v>
      </c>
      <c r="H115" s="2">
        <v>0</v>
      </c>
      <c r="I115" s="6" t="s">
        <v>429</v>
      </c>
    </row>
    <row r="116" spans="1:9" ht="83.25" customHeight="1" x14ac:dyDescent="0.25">
      <c r="A116" s="5" t="s">
        <v>195</v>
      </c>
      <c r="B116" s="5" t="s">
        <v>196</v>
      </c>
      <c r="C116" s="1" t="s">
        <v>45</v>
      </c>
      <c r="D116" s="5" t="s">
        <v>18</v>
      </c>
      <c r="E116" s="5" t="s">
        <v>198</v>
      </c>
      <c r="F116" s="2">
        <v>-27784</v>
      </c>
      <c r="G116" s="2">
        <v>0</v>
      </c>
      <c r="H116" s="2">
        <v>0</v>
      </c>
      <c r="I116" s="6" t="s">
        <v>429</v>
      </c>
    </row>
    <row r="117" spans="1:9" ht="83.25" customHeight="1" x14ac:dyDescent="0.25">
      <c r="A117" s="5" t="s">
        <v>195</v>
      </c>
      <c r="B117" s="5" t="s">
        <v>196</v>
      </c>
      <c r="C117" s="1" t="s">
        <v>45</v>
      </c>
      <c r="D117" s="5" t="s">
        <v>18</v>
      </c>
      <c r="E117" s="5" t="s">
        <v>25</v>
      </c>
      <c r="F117" s="2">
        <v>67784</v>
      </c>
      <c r="G117" s="2">
        <v>0</v>
      </c>
      <c r="H117" s="2">
        <v>0</v>
      </c>
      <c r="I117" s="6" t="s">
        <v>429</v>
      </c>
    </row>
    <row r="118" spans="1:9" ht="14.4" customHeight="1" x14ac:dyDescent="0.25">
      <c r="A118" s="16" t="s">
        <v>32</v>
      </c>
      <c r="B118" s="16"/>
      <c r="C118" s="16"/>
      <c r="D118" s="16"/>
      <c r="E118" s="16"/>
      <c r="F118" s="4">
        <f>SUM(F107:F117)</f>
        <v>30182121.619999997</v>
      </c>
      <c r="G118" s="4">
        <f t="shared" ref="G118:H118" si="5">SUM(G107:G117)</f>
        <v>0</v>
      </c>
      <c r="H118" s="4">
        <f t="shared" si="5"/>
        <v>0</v>
      </c>
      <c r="I118" s="4"/>
    </row>
    <row r="119" spans="1:9" ht="13.65" customHeight="1" x14ac:dyDescent="0.25">
      <c r="A119" s="17" t="s">
        <v>199</v>
      </c>
      <c r="B119" s="17"/>
      <c r="C119" s="17"/>
      <c r="D119" s="17"/>
      <c r="E119" s="17"/>
      <c r="F119" s="17"/>
      <c r="G119" s="17"/>
      <c r="H119" s="17"/>
      <c r="I119" s="17"/>
    </row>
    <row r="120" spans="1:9" ht="36.75" customHeight="1" x14ac:dyDescent="0.25">
      <c r="A120" s="5" t="s">
        <v>200</v>
      </c>
      <c r="B120" s="5" t="s">
        <v>201</v>
      </c>
      <c r="C120" s="1" t="s">
        <v>202</v>
      </c>
      <c r="D120" s="5" t="s">
        <v>203</v>
      </c>
      <c r="E120" s="5" t="s">
        <v>204</v>
      </c>
      <c r="F120" s="2">
        <v>-71000000</v>
      </c>
      <c r="G120" s="2">
        <v>0</v>
      </c>
      <c r="H120" s="2">
        <v>0</v>
      </c>
      <c r="I120" s="6" t="s">
        <v>401</v>
      </c>
    </row>
    <row r="121" spans="1:9" ht="69.900000000000006" customHeight="1" x14ac:dyDescent="0.25">
      <c r="A121" s="5" t="s">
        <v>200</v>
      </c>
      <c r="B121" s="5" t="s">
        <v>205</v>
      </c>
      <c r="C121" s="1" t="s">
        <v>206</v>
      </c>
      <c r="D121" s="5" t="s">
        <v>207</v>
      </c>
      <c r="E121" s="5" t="s">
        <v>208</v>
      </c>
      <c r="F121" s="2">
        <v>213899407</v>
      </c>
      <c r="G121" s="2">
        <v>0</v>
      </c>
      <c r="H121" s="2">
        <v>0</v>
      </c>
      <c r="I121" s="6" t="s">
        <v>381</v>
      </c>
    </row>
    <row r="122" spans="1:9" ht="14.4" customHeight="1" x14ac:dyDescent="0.25">
      <c r="A122" s="16" t="s">
        <v>32</v>
      </c>
      <c r="B122" s="16"/>
      <c r="C122" s="16"/>
      <c r="D122" s="16"/>
      <c r="E122" s="16"/>
      <c r="F122" s="4">
        <f>SUM(F120:F121)</f>
        <v>142899407</v>
      </c>
      <c r="G122" s="4">
        <f t="shared" ref="G122:H122" si="6">SUM(G120:G121)</f>
        <v>0</v>
      </c>
      <c r="H122" s="4">
        <f t="shared" si="6"/>
        <v>0</v>
      </c>
      <c r="I122" s="4"/>
    </row>
    <row r="123" spans="1:9" ht="21.75" customHeight="1" x14ac:dyDescent="0.25">
      <c r="A123" s="17" t="s">
        <v>209</v>
      </c>
      <c r="B123" s="17"/>
      <c r="C123" s="17"/>
      <c r="D123" s="17"/>
      <c r="E123" s="17"/>
      <c r="F123" s="17"/>
      <c r="G123" s="17"/>
      <c r="H123" s="17"/>
      <c r="I123" s="17"/>
    </row>
    <row r="124" spans="1:9" ht="42.15" customHeight="1" x14ac:dyDescent="0.25">
      <c r="A124" s="5" t="s">
        <v>10</v>
      </c>
      <c r="B124" s="5" t="s">
        <v>210</v>
      </c>
      <c r="C124" s="1" t="s">
        <v>211</v>
      </c>
      <c r="D124" s="5" t="s">
        <v>212</v>
      </c>
      <c r="E124" s="5" t="s">
        <v>22</v>
      </c>
      <c r="F124" s="2">
        <v>1894657</v>
      </c>
      <c r="G124" s="2">
        <v>0</v>
      </c>
      <c r="H124" s="2">
        <v>0</v>
      </c>
      <c r="I124" s="6" t="s">
        <v>553</v>
      </c>
    </row>
    <row r="125" spans="1:9" ht="42.15" customHeight="1" x14ac:dyDescent="0.25">
      <c r="A125" s="5" t="s">
        <v>10</v>
      </c>
      <c r="B125" s="5" t="s">
        <v>210</v>
      </c>
      <c r="C125" s="1" t="s">
        <v>211</v>
      </c>
      <c r="D125" s="5" t="s">
        <v>212</v>
      </c>
      <c r="E125" s="5" t="s">
        <v>23</v>
      </c>
      <c r="F125" s="2">
        <v>572186</v>
      </c>
      <c r="G125" s="2">
        <v>0</v>
      </c>
      <c r="H125" s="2">
        <v>0</v>
      </c>
      <c r="I125" s="6" t="s">
        <v>553</v>
      </c>
    </row>
    <row r="126" spans="1:9" ht="56.1" customHeight="1" x14ac:dyDescent="0.25">
      <c r="A126" s="5" t="s">
        <v>10</v>
      </c>
      <c r="B126" s="5" t="s">
        <v>210</v>
      </c>
      <c r="C126" s="1" t="s">
        <v>211</v>
      </c>
      <c r="D126" s="5" t="s">
        <v>212</v>
      </c>
      <c r="E126" s="5" t="s">
        <v>25</v>
      </c>
      <c r="F126" s="2">
        <v>3533157</v>
      </c>
      <c r="G126" s="2">
        <v>0</v>
      </c>
      <c r="H126" s="2">
        <v>0</v>
      </c>
      <c r="I126" s="6" t="s">
        <v>430</v>
      </c>
    </row>
    <row r="127" spans="1:9" ht="172.5" customHeight="1" x14ac:dyDescent="0.25">
      <c r="A127" s="5" t="s">
        <v>10</v>
      </c>
      <c r="B127" s="5" t="s">
        <v>213</v>
      </c>
      <c r="C127" s="1" t="s">
        <v>214</v>
      </c>
      <c r="D127" s="5" t="s">
        <v>212</v>
      </c>
      <c r="E127" s="5" t="s">
        <v>141</v>
      </c>
      <c r="F127" s="2">
        <v>88629036.019999996</v>
      </c>
      <c r="G127" s="2">
        <v>0</v>
      </c>
      <c r="H127" s="2">
        <v>0</v>
      </c>
      <c r="I127" s="6" t="s">
        <v>431</v>
      </c>
    </row>
    <row r="128" spans="1:9" ht="56.1" customHeight="1" x14ac:dyDescent="0.25">
      <c r="A128" s="5" t="s">
        <v>10</v>
      </c>
      <c r="B128" s="5" t="s">
        <v>215</v>
      </c>
      <c r="C128" s="1" t="s">
        <v>216</v>
      </c>
      <c r="D128" s="5" t="s">
        <v>212</v>
      </c>
      <c r="E128" s="5" t="s">
        <v>24</v>
      </c>
      <c r="F128" s="2">
        <v>337241504.63</v>
      </c>
      <c r="G128" s="2">
        <v>95437839.370000005</v>
      </c>
      <c r="H128" s="2">
        <v>0</v>
      </c>
      <c r="I128" s="6" t="s">
        <v>432</v>
      </c>
    </row>
    <row r="129" spans="1:9" ht="56.1" customHeight="1" x14ac:dyDescent="0.25">
      <c r="A129" s="5" t="s">
        <v>10</v>
      </c>
      <c r="B129" s="5" t="s">
        <v>215</v>
      </c>
      <c r="C129" s="1" t="s">
        <v>216</v>
      </c>
      <c r="D129" s="5" t="s">
        <v>212</v>
      </c>
      <c r="E129" s="5" t="s">
        <v>25</v>
      </c>
      <c r="F129" s="2">
        <v>-337241504.63</v>
      </c>
      <c r="G129" s="2">
        <v>-95437839.370000005</v>
      </c>
      <c r="H129" s="2">
        <v>0</v>
      </c>
      <c r="I129" s="6" t="s">
        <v>432</v>
      </c>
    </row>
    <row r="130" spans="1:9" ht="56.1" customHeight="1" x14ac:dyDescent="0.25">
      <c r="A130" s="5" t="s">
        <v>10</v>
      </c>
      <c r="B130" s="5" t="s">
        <v>217</v>
      </c>
      <c r="C130" s="1" t="s">
        <v>218</v>
      </c>
      <c r="D130" s="5" t="s">
        <v>212</v>
      </c>
      <c r="E130" s="5" t="s">
        <v>74</v>
      </c>
      <c r="F130" s="15">
        <v>-27052948.370000001</v>
      </c>
      <c r="G130" s="2">
        <v>0</v>
      </c>
      <c r="H130" s="2">
        <v>0</v>
      </c>
      <c r="I130" s="6" t="s">
        <v>525</v>
      </c>
    </row>
    <row r="131" spans="1:9" ht="56.1" customHeight="1" x14ac:dyDescent="0.25">
      <c r="A131" s="5" t="s">
        <v>10</v>
      </c>
      <c r="B131" s="5" t="s">
        <v>219</v>
      </c>
      <c r="C131" s="1" t="s">
        <v>220</v>
      </c>
      <c r="D131" s="5" t="s">
        <v>212</v>
      </c>
      <c r="E131" s="5" t="s">
        <v>24</v>
      </c>
      <c r="F131" s="2">
        <v>-19291992.949999999</v>
      </c>
      <c r="G131" s="2">
        <v>-50356807.880000003</v>
      </c>
      <c r="H131" s="2">
        <v>0</v>
      </c>
      <c r="I131" s="6" t="s">
        <v>474</v>
      </c>
    </row>
    <row r="132" spans="1:9" ht="56.1" customHeight="1" x14ac:dyDescent="0.25">
      <c r="A132" s="5" t="s">
        <v>10</v>
      </c>
      <c r="B132" s="5" t="s">
        <v>219</v>
      </c>
      <c r="C132" s="1" t="s">
        <v>220</v>
      </c>
      <c r="D132" s="5" t="s">
        <v>212</v>
      </c>
      <c r="E132" s="5" t="s">
        <v>25</v>
      </c>
      <c r="F132" s="2">
        <v>135805992.94999999</v>
      </c>
      <c r="G132" s="2">
        <v>50356807.880000003</v>
      </c>
      <c r="H132" s="2">
        <v>0</v>
      </c>
      <c r="I132" s="6" t="s">
        <v>474</v>
      </c>
    </row>
    <row r="133" spans="1:9" ht="138.44999999999999" customHeight="1" x14ac:dyDescent="0.25">
      <c r="A133" s="5" t="s">
        <v>10</v>
      </c>
      <c r="B133" s="5" t="s">
        <v>219</v>
      </c>
      <c r="C133" s="1" t="s">
        <v>220</v>
      </c>
      <c r="D133" s="5" t="s">
        <v>212</v>
      </c>
      <c r="E133" s="5" t="s">
        <v>71</v>
      </c>
      <c r="F133" s="2">
        <v>332423912.35000002</v>
      </c>
      <c r="G133" s="2">
        <v>0</v>
      </c>
      <c r="H133" s="2">
        <v>0</v>
      </c>
      <c r="I133" s="6" t="s">
        <v>526</v>
      </c>
    </row>
    <row r="134" spans="1:9" ht="69.900000000000006" customHeight="1" x14ac:dyDescent="0.25">
      <c r="A134" s="5" t="s">
        <v>10</v>
      </c>
      <c r="B134" s="5" t="s">
        <v>221</v>
      </c>
      <c r="C134" s="1" t="s">
        <v>45</v>
      </c>
      <c r="D134" s="5" t="s">
        <v>46</v>
      </c>
      <c r="E134" s="5" t="s">
        <v>25</v>
      </c>
      <c r="F134" s="2">
        <v>624394</v>
      </c>
      <c r="G134" s="2">
        <v>0</v>
      </c>
      <c r="H134" s="2">
        <v>0</v>
      </c>
      <c r="I134" s="6" t="s">
        <v>499</v>
      </c>
    </row>
    <row r="135" spans="1:9" ht="71.25" customHeight="1" x14ac:dyDescent="0.25">
      <c r="A135" s="5" t="s">
        <v>10</v>
      </c>
      <c r="B135" s="5" t="s">
        <v>222</v>
      </c>
      <c r="C135" s="1" t="s">
        <v>223</v>
      </c>
      <c r="D135" s="5" t="s">
        <v>46</v>
      </c>
      <c r="E135" s="5" t="s">
        <v>25</v>
      </c>
      <c r="F135" s="2">
        <v>217933.78</v>
      </c>
      <c r="G135" s="2">
        <v>0</v>
      </c>
      <c r="H135" s="2">
        <v>0</v>
      </c>
      <c r="I135" s="6" t="s">
        <v>433</v>
      </c>
    </row>
    <row r="136" spans="1:9" ht="75" customHeight="1" x14ac:dyDescent="0.25">
      <c r="A136" s="5" t="s">
        <v>10</v>
      </c>
      <c r="B136" s="5" t="s">
        <v>225</v>
      </c>
      <c r="C136" s="1" t="s">
        <v>175</v>
      </c>
      <c r="D136" s="5" t="s">
        <v>78</v>
      </c>
      <c r="E136" s="5" t="s">
        <v>141</v>
      </c>
      <c r="F136" s="2">
        <v>6419998</v>
      </c>
      <c r="G136" s="2">
        <v>0</v>
      </c>
      <c r="H136" s="2">
        <v>0</v>
      </c>
      <c r="I136" s="6" t="s">
        <v>434</v>
      </c>
    </row>
    <row r="137" spans="1:9" ht="122.25" customHeight="1" x14ac:dyDescent="0.25">
      <c r="A137" s="5" t="s">
        <v>10</v>
      </c>
      <c r="B137" s="5" t="s">
        <v>226</v>
      </c>
      <c r="C137" s="1" t="s">
        <v>175</v>
      </c>
      <c r="D137" s="5" t="s">
        <v>78</v>
      </c>
      <c r="E137" s="5" t="s">
        <v>141</v>
      </c>
      <c r="F137" s="2">
        <v>1006373.34</v>
      </c>
      <c r="G137" s="2">
        <v>0</v>
      </c>
      <c r="H137" s="2">
        <v>0</v>
      </c>
      <c r="I137" s="6" t="s">
        <v>475</v>
      </c>
    </row>
    <row r="138" spans="1:9" ht="83.85" customHeight="1" x14ac:dyDescent="0.25">
      <c r="A138" s="5" t="s">
        <v>10</v>
      </c>
      <c r="B138" s="5" t="s">
        <v>227</v>
      </c>
      <c r="C138" s="1" t="s">
        <v>175</v>
      </c>
      <c r="D138" s="5" t="s">
        <v>78</v>
      </c>
      <c r="E138" s="5" t="s">
        <v>141</v>
      </c>
      <c r="F138" s="2">
        <v>184492128</v>
      </c>
      <c r="G138" s="2">
        <v>0</v>
      </c>
      <c r="H138" s="2">
        <v>0</v>
      </c>
      <c r="I138" s="6" t="s">
        <v>476</v>
      </c>
    </row>
    <row r="139" spans="1:9" ht="97.65" customHeight="1" x14ac:dyDescent="0.25">
      <c r="A139" s="5" t="s">
        <v>10</v>
      </c>
      <c r="B139" s="5" t="s">
        <v>228</v>
      </c>
      <c r="C139" s="1" t="s">
        <v>12</v>
      </c>
      <c r="D139" s="5" t="s">
        <v>78</v>
      </c>
      <c r="E139" s="5" t="s">
        <v>14</v>
      </c>
      <c r="F139" s="2">
        <v>3399999.8</v>
      </c>
      <c r="G139" s="2">
        <v>0</v>
      </c>
      <c r="H139" s="2">
        <v>0</v>
      </c>
      <c r="I139" s="6" t="s">
        <v>500</v>
      </c>
    </row>
    <row r="140" spans="1:9" ht="14.4" customHeight="1" x14ac:dyDescent="0.25">
      <c r="A140" s="16" t="s">
        <v>32</v>
      </c>
      <c r="B140" s="16"/>
      <c r="C140" s="16"/>
      <c r="D140" s="16"/>
      <c r="E140" s="16"/>
      <c r="F140" s="4">
        <f>SUM(F124:F139)</f>
        <v>712674826.91999984</v>
      </c>
      <c r="G140" s="4">
        <f t="shared" ref="G140:H140" si="7">SUM(G124:G139)</f>
        <v>0</v>
      </c>
      <c r="H140" s="4">
        <f t="shared" si="7"/>
        <v>0</v>
      </c>
      <c r="I140" s="4"/>
    </row>
    <row r="141" spans="1:9" ht="13.65" customHeight="1" x14ac:dyDescent="0.25">
      <c r="A141" s="17" t="s">
        <v>229</v>
      </c>
      <c r="B141" s="17"/>
      <c r="C141" s="17"/>
      <c r="D141" s="17"/>
      <c r="E141" s="17"/>
      <c r="F141" s="17"/>
      <c r="G141" s="17"/>
      <c r="H141" s="17"/>
      <c r="I141" s="17"/>
    </row>
    <row r="142" spans="1:9" ht="35.25" customHeight="1" x14ac:dyDescent="0.25">
      <c r="A142" s="5" t="s">
        <v>10</v>
      </c>
      <c r="B142" s="5" t="s">
        <v>230</v>
      </c>
      <c r="C142" s="1" t="s">
        <v>231</v>
      </c>
      <c r="D142" s="5" t="s">
        <v>151</v>
      </c>
      <c r="E142" s="5" t="s">
        <v>141</v>
      </c>
      <c r="F142" s="2">
        <v>72663900</v>
      </c>
      <c r="G142" s="2">
        <v>0</v>
      </c>
      <c r="H142" s="2">
        <v>0</v>
      </c>
      <c r="I142" s="6" t="s">
        <v>435</v>
      </c>
    </row>
    <row r="143" spans="1:9" ht="14.4" customHeight="1" x14ac:dyDescent="0.25">
      <c r="A143" s="16" t="s">
        <v>32</v>
      </c>
      <c r="B143" s="16"/>
      <c r="C143" s="16"/>
      <c r="D143" s="16"/>
      <c r="E143" s="16"/>
      <c r="F143" s="4">
        <f>SUM(F142)</f>
        <v>72663900</v>
      </c>
      <c r="G143" s="4">
        <f t="shared" ref="G143:H143" si="8">SUM(G142)</f>
        <v>0</v>
      </c>
      <c r="H143" s="4">
        <f t="shared" si="8"/>
        <v>0</v>
      </c>
      <c r="I143" s="4"/>
    </row>
    <row r="144" spans="1:9" ht="13.65" customHeight="1" x14ac:dyDescent="0.25">
      <c r="A144" s="17" t="s">
        <v>232</v>
      </c>
      <c r="B144" s="17"/>
      <c r="C144" s="17"/>
      <c r="D144" s="17"/>
      <c r="E144" s="17"/>
      <c r="F144" s="17"/>
      <c r="G144" s="17"/>
      <c r="H144" s="17"/>
      <c r="I144" s="17"/>
    </row>
    <row r="145" spans="1:9" ht="60.75" customHeight="1" x14ac:dyDescent="0.25">
      <c r="A145" s="5" t="s">
        <v>233</v>
      </c>
      <c r="B145" s="5" t="s">
        <v>234</v>
      </c>
      <c r="C145" s="1" t="s">
        <v>45</v>
      </c>
      <c r="D145" s="5" t="s">
        <v>18</v>
      </c>
      <c r="E145" s="5" t="s">
        <v>24</v>
      </c>
      <c r="F145" s="2">
        <v>7758561</v>
      </c>
      <c r="G145" s="2">
        <v>0</v>
      </c>
      <c r="H145" s="2">
        <v>0</v>
      </c>
      <c r="I145" s="6" t="s">
        <v>501</v>
      </c>
    </row>
    <row r="146" spans="1:9" ht="51.75" customHeight="1" x14ac:dyDescent="0.25">
      <c r="A146" s="5" t="s">
        <v>233</v>
      </c>
      <c r="B146" s="5" t="s">
        <v>235</v>
      </c>
      <c r="C146" s="1" t="s">
        <v>236</v>
      </c>
      <c r="D146" s="5" t="s">
        <v>18</v>
      </c>
      <c r="E146" s="5" t="s">
        <v>192</v>
      </c>
      <c r="F146" s="2">
        <v>-8900</v>
      </c>
      <c r="G146" s="2">
        <v>-8800</v>
      </c>
      <c r="H146" s="2">
        <v>0</v>
      </c>
      <c r="I146" s="6" t="s">
        <v>483</v>
      </c>
    </row>
    <row r="147" spans="1:9" ht="51.75" customHeight="1" x14ac:dyDescent="0.25">
      <c r="A147" s="5" t="s">
        <v>118</v>
      </c>
      <c r="B147" s="5" t="s">
        <v>237</v>
      </c>
      <c r="C147" s="1" t="s">
        <v>238</v>
      </c>
      <c r="D147" s="5" t="s">
        <v>239</v>
      </c>
      <c r="E147" s="5" t="s">
        <v>28</v>
      </c>
      <c r="F147" s="2">
        <v>-1942</v>
      </c>
      <c r="G147" s="2">
        <v>0</v>
      </c>
      <c r="H147" s="2">
        <v>0</v>
      </c>
      <c r="I147" s="6" t="s">
        <v>407</v>
      </c>
    </row>
    <row r="148" spans="1:9" ht="37.5" customHeight="1" x14ac:dyDescent="0.25">
      <c r="A148" s="5" t="s">
        <v>118</v>
      </c>
      <c r="B148" s="5" t="s">
        <v>240</v>
      </c>
      <c r="C148" s="1" t="s">
        <v>241</v>
      </c>
      <c r="D148" s="5" t="s">
        <v>239</v>
      </c>
      <c r="E148" s="5" t="s">
        <v>64</v>
      </c>
      <c r="F148" s="2">
        <v>915972</v>
      </c>
      <c r="G148" s="2">
        <v>0</v>
      </c>
      <c r="H148" s="2">
        <v>0</v>
      </c>
      <c r="I148" s="6" t="s">
        <v>408</v>
      </c>
    </row>
    <row r="149" spans="1:9" ht="51" customHeight="1" x14ac:dyDescent="0.25">
      <c r="A149" s="5" t="s">
        <v>118</v>
      </c>
      <c r="B149" s="5" t="s">
        <v>242</v>
      </c>
      <c r="C149" s="1" t="s">
        <v>243</v>
      </c>
      <c r="D149" s="5" t="s">
        <v>239</v>
      </c>
      <c r="E149" s="5" t="s">
        <v>55</v>
      </c>
      <c r="F149" s="2">
        <v>-2500000</v>
      </c>
      <c r="G149" s="2">
        <v>0</v>
      </c>
      <c r="H149" s="2">
        <v>0</v>
      </c>
      <c r="I149" s="6" t="s">
        <v>502</v>
      </c>
    </row>
    <row r="150" spans="1:9" ht="50.25" customHeight="1" x14ac:dyDescent="0.25">
      <c r="A150" s="5" t="s">
        <v>118</v>
      </c>
      <c r="B150" s="5" t="s">
        <v>244</v>
      </c>
      <c r="C150" s="1" t="s">
        <v>87</v>
      </c>
      <c r="D150" s="5" t="s">
        <v>239</v>
      </c>
      <c r="E150" s="5" t="s">
        <v>64</v>
      </c>
      <c r="F150" s="2">
        <v>12061500</v>
      </c>
      <c r="G150" s="2">
        <v>0</v>
      </c>
      <c r="H150" s="2">
        <v>0</v>
      </c>
      <c r="I150" s="6" t="s">
        <v>503</v>
      </c>
    </row>
    <row r="151" spans="1:9" ht="50.25" customHeight="1" x14ac:dyDescent="0.25">
      <c r="A151" s="5" t="s">
        <v>118</v>
      </c>
      <c r="B151" s="5" t="s">
        <v>244</v>
      </c>
      <c r="C151" s="1" t="s">
        <v>87</v>
      </c>
      <c r="D151" s="5" t="s">
        <v>239</v>
      </c>
      <c r="E151" s="5" t="s">
        <v>60</v>
      </c>
      <c r="F151" s="2">
        <v>497600</v>
      </c>
      <c r="G151" s="2">
        <v>0</v>
      </c>
      <c r="H151" s="2">
        <v>0</v>
      </c>
      <c r="I151" s="6" t="s">
        <v>503</v>
      </c>
    </row>
    <row r="152" spans="1:9" ht="39.6" x14ac:dyDescent="0.25">
      <c r="A152" s="5" t="s">
        <v>118</v>
      </c>
      <c r="B152" s="5" t="s">
        <v>245</v>
      </c>
      <c r="C152" s="1" t="s">
        <v>246</v>
      </c>
      <c r="D152" s="5" t="s">
        <v>247</v>
      </c>
      <c r="E152" s="5" t="s">
        <v>97</v>
      </c>
      <c r="F152" s="2">
        <v>-12782930</v>
      </c>
      <c r="G152" s="2">
        <v>0</v>
      </c>
      <c r="H152" s="2">
        <v>0</v>
      </c>
      <c r="I152" s="6" t="s">
        <v>477</v>
      </c>
    </row>
    <row r="153" spans="1:9" ht="220.5" customHeight="1" x14ac:dyDescent="0.25">
      <c r="A153" s="5" t="s">
        <v>118</v>
      </c>
      <c r="B153" s="5" t="s">
        <v>248</v>
      </c>
      <c r="C153" s="1" t="s">
        <v>249</v>
      </c>
      <c r="D153" s="5" t="s">
        <v>247</v>
      </c>
      <c r="E153" s="5" t="s">
        <v>250</v>
      </c>
      <c r="F153" s="2">
        <v>-700000</v>
      </c>
      <c r="G153" s="2">
        <v>0</v>
      </c>
      <c r="H153" s="2">
        <v>0</v>
      </c>
      <c r="I153" s="6" t="s">
        <v>537</v>
      </c>
    </row>
    <row r="154" spans="1:9" ht="57" customHeight="1" x14ac:dyDescent="0.25">
      <c r="A154" s="5" t="s">
        <v>118</v>
      </c>
      <c r="B154" s="5" t="s">
        <v>251</v>
      </c>
      <c r="C154" s="1" t="s">
        <v>252</v>
      </c>
      <c r="D154" s="5" t="s">
        <v>247</v>
      </c>
      <c r="E154" s="5" t="s">
        <v>253</v>
      </c>
      <c r="F154" s="2">
        <v>11500</v>
      </c>
      <c r="G154" s="2">
        <v>0</v>
      </c>
      <c r="H154" s="2">
        <v>0</v>
      </c>
      <c r="I154" s="6" t="s">
        <v>504</v>
      </c>
    </row>
    <row r="155" spans="1:9" ht="81" customHeight="1" x14ac:dyDescent="0.25">
      <c r="A155" s="5" t="s">
        <v>118</v>
      </c>
      <c r="B155" s="5" t="s">
        <v>254</v>
      </c>
      <c r="C155" s="1" t="s">
        <v>255</v>
      </c>
      <c r="D155" s="5" t="s">
        <v>247</v>
      </c>
      <c r="E155" s="5" t="s">
        <v>253</v>
      </c>
      <c r="F155" s="2">
        <v>-8419059.7599999998</v>
      </c>
      <c r="G155" s="2">
        <v>0</v>
      </c>
      <c r="H155" s="2">
        <v>0</v>
      </c>
      <c r="I155" s="6" t="s">
        <v>478</v>
      </c>
    </row>
    <row r="156" spans="1:9" ht="47.25" customHeight="1" x14ac:dyDescent="0.25">
      <c r="A156" s="5" t="s">
        <v>118</v>
      </c>
      <c r="B156" s="5" t="s">
        <v>256</v>
      </c>
      <c r="C156" s="1" t="s">
        <v>257</v>
      </c>
      <c r="D156" s="5" t="s">
        <v>258</v>
      </c>
      <c r="E156" s="5" t="s">
        <v>64</v>
      </c>
      <c r="F156" s="2">
        <v>5223830</v>
      </c>
      <c r="G156" s="2">
        <v>0</v>
      </c>
      <c r="H156" s="2">
        <v>0</v>
      </c>
      <c r="I156" s="6" t="s">
        <v>410</v>
      </c>
    </row>
    <row r="157" spans="1:9" ht="54" customHeight="1" x14ac:dyDescent="0.25">
      <c r="A157" s="5" t="s">
        <v>118</v>
      </c>
      <c r="B157" s="5" t="s">
        <v>259</v>
      </c>
      <c r="C157" s="1" t="s">
        <v>260</v>
      </c>
      <c r="D157" s="5" t="s">
        <v>258</v>
      </c>
      <c r="E157" s="5" t="s">
        <v>25</v>
      </c>
      <c r="F157" s="2">
        <v>-21448.3</v>
      </c>
      <c r="G157" s="2">
        <v>0</v>
      </c>
      <c r="H157" s="2">
        <v>0</v>
      </c>
      <c r="I157" s="6" t="s">
        <v>411</v>
      </c>
    </row>
    <row r="158" spans="1:9" ht="102.75" customHeight="1" x14ac:dyDescent="0.25">
      <c r="A158" s="5" t="s">
        <v>118</v>
      </c>
      <c r="B158" s="5" t="s">
        <v>261</v>
      </c>
      <c r="C158" s="1" t="s">
        <v>262</v>
      </c>
      <c r="D158" s="5" t="s">
        <v>258</v>
      </c>
      <c r="E158" s="5" t="s">
        <v>97</v>
      </c>
      <c r="F158" s="2">
        <v>2927802.76</v>
      </c>
      <c r="G158" s="2">
        <v>0</v>
      </c>
      <c r="H158" s="2">
        <v>0</v>
      </c>
      <c r="I158" s="6" t="s">
        <v>549</v>
      </c>
    </row>
    <row r="159" spans="1:9" x14ac:dyDescent="0.25">
      <c r="A159" s="16" t="s">
        <v>32</v>
      </c>
      <c r="B159" s="16"/>
      <c r="C159" s="16"/>
      <c r="D159" s="16"/>
      <c r="E159" s="16"/>
      <c r="F159" s="4">
        <f>SUM(F145:F158)</f>
        <v>4962485.7</v>
      </c>
      <c r="G159" s="4">
        <f t="shared" ref="G159:H159" si="9">SUM(G145:G158)</f>
        <v>-8800</v>
      </c>
      <c r="H159" s="4">
        <f t="shared" si="9"/>
        <v>0</v>
      </c>
      <c r="I159" s="4"/>
    </row>
    <row r="160" spans="1:9" x14ac:dyDescent="0.25">
      <c r="A160" s="17" t="s">
        <v>263</v>
      </c>
      <c r="B160" s="17"/>
      <c r="C160" s="17"/>
      <c r="D160" s="17"/>
      <c r="E160" s="17"/>
      <c r="F160" s="17"/>
      <c r="G160" s="17"/>
      <c r="H160" s="17"/>
      <c r="I160" s="17"/>
    </row>
    <row r="161" spans="1:9" ht="32.25" customHeight="1" x14ac:dyDescent="0.25">
      <c r="A161" s="5" t="s">
        <v>118</v>
      </c>
      <c r="B161" s="5" t="s">
        <v>264</v>
      </c>
      <c r="C161" s="1" t="s">
        <v>265</v>
      </c>
      <c r="D161" s="5" t="s">
        <v>258</v>
      </c>
      <c r="E161" s="5" t="s">
        <v>64</v>
      </c>
      <c r="F161" s="2">
        <v>3832582</v>
      </c>
      <c r="G161" s="2">
        <v>0</v>
      </c>
      <c r="H161" s="2">
        <v>0</v>
      </c>
      <c r="I161" s="6" t="s">
        <v>412</v>
      </c>
    </row>
    <row r="162" spans="1:9" ht="32.25" customHeight="1" x14ac:dyDescent="0.25">
      <c r="A162" s="5" t="s">
        <v>266</v>
      </c>
      <c r="B162" s="5" t="s">
        <v>267</v>
      </c>
      <c r="C162" s="1" t="s">
        <v>265</v>
      </c>
      <c r="D162" s="5" t="s">
        <v>268</v>
      </c>
      <c r="E162" s="5" t="s">
        <v>24</v>
      </c>
      <c r="F162" s="2">
        <v>600000</v>
      </c>
      <c r="G162" s="2">
        <v>600000</v>
      </c>
      <c r="H162" s="2">
        <v>600000</v>
      </c>
      <c r="I162" s="6" t="s">
        <v>505</v>
      </c>
    </row>
    <row r="163" spans="1:9" ht="32.25" customHeight="1" x14ac:dyDescent="0.25">
      <c r="A163" s="5" t="s">
        <v>266</v>
      </c>
      <c r="B163" s="5" t="s">
        <v>267</v>
      </c>
      <c r="C163" s="1" t="s">
        <v>265</v>
      </c>
      <c r="D163" s="5" t="s">
        <v>268</v>
      </c>
      <c r="E163" s="5" t="s">
        <v>25</v>
      </c>
      <c r="F163" s="2">
        <v>600000</v>
      </c>
      <c r="G163" s="2">
        <v>600000</v>
      </c>
      <c r="H163" s="2">
        <v>600000</v>
      </c>
      <c r="I163" s="6" t="s">
        <v>505</v>
      </c>
    </row>
    <row r="164" spans="1:9" ht="32.25" customHeight="1" x14ac:dyDescent="0.25">
      <c r="A164" s="5" t="s">
        <v>266</v>
      </c>
      <c r="B164" s="5" t="s">
        <v>264</v>
      </c>
      <c r="C164" s="1" t="s">
        <v>265</v>
      </c>
      <c r="D164" s="5" t="s">
        <v>268</v>
      </c>
      <c r="E164" s="5" t="s">
        <v>24</v>
      </c>
      <c r="F164" s="2">
        <v>-600000</v>
      </c>
      <c r="G164" s="2">
        <v>-600000</v>
      </c>
      <c r="H164" s="2">
        <v>-600000</v>
      </c>
      <c r="I164" s="6" t="s">
        <v>505</v>
      </c>
    </row>
    <row r="165" spans="1:9" ht="32.25" customHeight="1" x14ac:dyDescent="0.25">
      <c r="A165" s="5" t="s">
        <v>266</v>
      </c>
      <c r="B165" s="5" t="s">
        <v>264</v>
      </c>
      <c r="C165" s="1" t="s">
        <v>265</v>
      </c>
      <c r="D165" s="5" t="s">
        <v>268</v>
      </c>
      <c r="E165" s="5" t="s">
        <v>25</v>
      </c>
      <c r="F165" s="2">
        <v>-600000</v>
      </c>
      <c r="G165" s="2">
        <v>-600000</v>
      </c>
      <c r="H165" s="2">
        <v>-600000</v>
      </c>
      <c r="I165" s="6" t="s">
        <v>505</v>
      </c>
    </row>
    <row r="166" spans="1:9" x14ac:dyDescent="0.25">
      <c r="A166" s="16" t="s">
        <v>32</v>
      </c>
      <c r="B166" s="16"/>
      <c r="C166" s="16"/>
      <c r="D166" s="16"/>
      <c r="E166" s="16"/>
      <c r="F166" s="4">
        <f>SUM(F161:F165)</f>
        <v>3832582</v>
      </c>
      <c r="G166" s="4">
        <f t="shared" ref="G166:H166" si="10">SUM(G161:G165)</f>
        <v>0</v>
      </c>
      <c r="H166" s="4">
        <f t="shared" si="10"/>
        <v>0</v>
      </c>
      <c r="I166" s="4"/>
    </row>
    <row r="167" spans="1:9" x14ac:dyDescent="0.25">
      <c r="A167" s="17" t="s">
        <v>269</v>
      </c>
      <c r="B167" s="17"/>
      <c r="C167" s="17"/>
      <c r="D167" s="17"/>
      <c r="E167" s="17"/>
      <c r="F167" s="17"/>
      <c r="G167" s="17"/>
      <c r="H167" s="17"/>
      <c r="I167" s="17"/>
    </row>
    <row r="168" spans="1:9" ht="45.75" customHeight="1" x14ac:dyDescent="0.25">
      <c r="A168" s="5" t="s">
        <v>10</v>
      </c>
      <c r="B168" s="5" t="s">
        <v>270</v>
      </c>
      <c r="C168" s="1" t="s">
        <v>12</v>
      </c>
      <c r="D168" s="5" t="s">
        <v>271</v>
      </c>
      <c r="E168" s="5" t="s">
        <v>14</v>
      </c>
      <c r="F168" s="2">
        <v>9745354.1400000006</v>
      </c>
      <c r="G168" s="2">
        <v>0</v>
      </c>
      <c r="H168" s="2">
        <v>0</v>
      </c>
      <c r="I168" s="6" t="s">
        <v>373</v>
      </c>
    </row>
    <row r="169" spans="1:9" ht="81" customHeight="1" x14ac:dyDescent="0.25">
      <c r="A169" s="5" t="s">
        <v>10</v>
      </c>
      <c r="B169" s="5" t="s">
        <v>272</v>
      </c>
      <c r="C169" s="1" t="s">
        <v>175</v>
      </c>
      <c r="D169" s="5" t="s">
        <v>271</v>
      </c>
      <c r="E169" s="5" t="s">
        <v>141</v>
      </c>
      <c r="F169" s="2">
        <v>37852669.979999997</v>
      </c>
      <c r="G169" s="2">
        <v>0</v>
      </c>
      <c r="H169" s="2">
        <v>0</v>
      </c>
      <c r="I169" s="6" t="s">
        <v>506</v>
      </c>
    </row>
    <row r="170" spans="1:9" ht="26.4" x14ac:dyDescent="0.25">
      <c r="A170" s="5" t="s">
        <v>10</v>
      </c>
      <c r="B170" s="5" t="s">
        <v>273</v>
      </c>
      <c r="C170" s="1" t="s">
        <v>12</v>
      </c>
      <c r="D170" s="5" t="s">
        <v>271</v>
      </c>
      <c r="E170" s="5" t="s">
        <v>14</v>
      </c>
      <c r="F170" s="2">
        <v>-9745354.1400000006</v>
      </c>
      <c r="G170" s="2">
        <v>0</v>
      </c>
      <c r="H170" s="2">
        <v>0</v>
      </c>
      <c r="I170" s="6" t="s">
        <v>373</v>
      </c>
    </row>
    <row r="171" spans="1:9" ht="126" customHeight="1" x14ac:dyDescent="0.25">
      <c r="A171" s="5" t="s">
        <v>10</v>
      </c>
      <c r="B171" s="5" t="s">
        <v>274</v>
      </c>
      <c r="C171" s="1" t="s">
        <v>12</v>
      </c>
      <c r="D171" s="5" t="s">
        <v>271</v>
      </c>
      <c r="E171" s="5" t="s">
        <v>14</v>
      </c>
      <c r="F171" s="2">
        <v>150000000</v>
      </c>
      <c r="G171" s="2">
        <v>379400000</v>
      </c>
      <c r="H171" s="2">
        <v>0</v>
      </c>
      <c r="I171" s="6" t="s">
        <v>507</v>
      </c>
    </row>
    <row r="172" spans="1:9" ht="74.25" customHeight="1" x14ac:dyDescent="0.25">
      <c r="A172" s="5" t="s">
        <v>10</v>
      </c>
      <c r="B172" s="5" t="s">
        <v>275</v>
      </c>
      <c r="C172" s="1" t="s">
        <v>276</v>
      </c>
      <c r="D172" s="5" t="s">
        <v>271</v>
      </c>
      <c r="E172" s="5" t="s">
        <v>14</v>
      </c>
      <c r="F172" s="2">
        <v>161084979.31999999</v>
      </c>
      <c r="G172" s="2">
        <v>0</v>
      </c>
      <c r="H172" s="2">
        <v>0</v>
      </c>
      <c r="I172" s="6" t="s">
        <v>508</v>
      </c>
    </row>
    <row r="173" spans="1:9" ht="61.5" customHeight="1" x14ac:dyDescent="0.25">
      <c r="A173" s="5" t="s">
        <v>277</v>
      </c>
      <c r="B173" s="5" t="s">
        <v>278</v>
      </c>
      <c r="C173" s="1" t="s">
        <v>279</v>
      </c>
      <c r="D173" s="5" t="s">
        <v>159</v>
      </c>
      <c r="E173" s="5" t="s">
        <v>74</v>
      </c>
      <c r="F173" s="2">
        <v>-3307313</v>
      </c>
      <c r="G173" s="2">
        <v>-37456778</v>
      </c>
      <c r="H173" s="2">
        <v>0</v>
      </c>
      <c r="I173" s="6" t="s">
        <v>509</v>
      </c>
    </row>
    <row r="174" spans="1:9" ht="47.25" customHeight="1" x14ac:dyDescent="0.25">
      <c r="A174" s="5" t="s">
        <v>277</v>
      </c>
      <c r="B174" s="5" t="s">
        <v>280</v>
      </c>
      <c r="C174" s="1" t="s">
        <v>281</v>
      </c>
      <c r="D174" s="5" t="s">
        <v>282</v>
      </c>
      <c r="E174" s="5" t="s">
        <v>59</v>
      </c>
      <c r="F174" s="2">
        <v>2004238</v>
      </c>
      <c r="G174" s="2">
        <v>0</v>
      </c>
      <c r="H174" s="2">
        <v>0</v>
      </c>
      <c r="I174" s="6" t="s">
        <v>436</v>
      </c>
    </row>
    <row r="175" spans="1:9" ht="126.75" customHeight="1" x14ac:dyDescent="0.25">
      <c r="A175" s="5" t="s">
        <v>277</v>
      </c>
      <c r="B175" s="5" t="s">
        <v>280</v>
      </c>
      <c r="C175" s="1" t="s">
        <v>281</v>
      </c>
      <c r="D175" s="5" t="s">
        <v>282</v>
      </c>
      <c r="E175" s="5" t="s">
        <v>60</v>
      </c>
      <c r="F175" s="2">
        <v>9856344</v>
      </c>
      <c r="G175" s="2">
        <v>0</v>
      </c>
      <c r="H175" s="2">
        <v>0</v>
      </c>
      <c r="I175" s="6" t="s">
        <v>538</v>
      </c>
    </row>
    <row r="176" spans="1:9" ht="61.5" customHeight="1" x14ac:dyDescent="0.25">
      <c r="A176" s="5" t="s">
        <v>277</v>
      </c>
      <c r="B176" s="5" t="s">
        <v>278</v>
      </c>
      <c r="C176" s="1" t="s">
        <v>279</v>
      </c>
      <c r="D176" s="5" t="s">
        <v>282</v>
      </c>
      <c r="E176" s="5" t="s">
        <v>74</v>
      </c>
      <c r="F176" s="2">
        <v>83437862</v>
      </c>
      <c r="G176" s="2">
        <v>-42673771</v>
      </c>
      <c r="H176" s="2">
        <v>0</v>
      </c>
      <c r="I176" s="6" t="s">
        <v>510</v>
      </c>
    </row>
    <row r="177" spans="1:9" ht="90" customHeight="1" x14ac:dyDescent="0.25">
      <c r="A177" s="5" t="s">
        <v>277</v>
      </c>
      <c r="B177" s="5" t="s">
        <v>283</v>
      </c>
      <c r="C177" s="1" t="s">
        <v>284</v>
      </c>
      <c r="D177" s="5" t="s">
        <v>282</v>
      </c>
      <c r="E177" s="5" t="s">
        <v>85</v>
      </c>
      <c r="F177" s="2">
        <v>22120257</v>
      </c>
      <c r="G177" s="2">
        <v>0</v>
      </c>
      <c r="H177" s="2">
        <v>0</v>
      </c>
      <c r="I177" s="6" t="s">
        <v>437</v>
      </c>
    </row>
    <row r="178" spans="1:9" ht="120.75" customHeight="1" x14ac:dyDescent="0.25">
      <c r="A178" s="5" t="s">
        <v>277</v>
      </c>
      <c r="B178" s="5" t="s">
        <v>283</v>
      </c>
      <c r="C178" s="1" t="s">
        <v>284</v>
      </c>
      <c r="D178" s="5" t="s">
        <v>282</v>
      </c>
      <c r="E178" s="5" t="s">
        <v>64</v>
      </c>
      <c r="F178" s="2">
        <v>20340527</v>
      </c>
      <c r="G178" s="2">
        <v>0</v>
      </c>
      <c r="H178" s="2">
        <v>0</v>
      </c>
      <c r="I178" s="6" t="s">
        <v>511</v>
      </c>
    </row>
    <row r="179" spans="1:9" ht="51.75" customHeight="1" x14ac:dyDescent="0.25">
      <c r="A179" s="5" t="s">
        <v>277</v>
      </c>
      <c r="B179" s="5" t="s">
        <v>285</v>
      </c>
      <c r="C179" s="1" t="s">
        <v>286</v>
      </c>
      <c r="D179" s="5" t="s">
        <v>282</v>
      </c>
      <c r="E179" s="5" t="s">
        <v>287</v>
      </c>
      <c r="F179" s="2">
        <v>8800110</v>
      </c>
      <c r="G179" s="2">
        <v>0</v>
      </c>
      <c r="H179" s="2">
        <v>0</v>
      </c>
      <c r="I179" s="6" t="s">
        <v>438</v>
      </c>
    </row>
    <row r="180" spans="1:9" ht="51.75" customHeight="1" x14ac:dyDescent="0.25">
      <c r="A180" s="5" t="s">
        <v>277</v>
      </c>
      <c r="B180" s="5" t="s">
        <v>285</v>
      </c>
      <c r="C180" s="1" t="s">
        <v>286</v>
      </c>
      <c r="D180" s="5" t="s">
        <v>282</v>
      </c>
      <c r="E180" s="5" t="s">
        <v>288</v>
      </c>
      <c r="F180" s="2">
        <v>5280066</v>
      </c>
      <c r="G180" s="2">
        <v>7040088</v>
      </c>
      <c r="H180" s="2">
        <v>0</v>
      </c>
      <c r="I180" s="6" t="s">
        <v>438</v>
      </c>
    </row>
    <row r="181" spans="1:9" ht="51.75" customHeight="1" x14ac:dyDescent="0.25">
      <c r="A181" s="5" t="s">
        <v>277</v>
      </c>
      <c r="B181" s="5" t="s">
        <v>285</v>
      </c>
      <c r="C181" s="1" t="s">
        <v>286</v>
      </c>
      <c r="D181" s="5" t="s">
        <v>282</v>
      </c>
      <c r="E181" s="5" t="s">
        <v>141</v>
      </c>
      <c r="F181" s="2">
        <v>1760022</v>
      </c>
      <c r="G181" s="2">
        <v>35200440</v>
      </c>
      <c r="H181" s="2">
        <v>61600770</v>
      </c>
      <c r="I181" s="6" t="s">
        <v>438</v>
      </c>
    </row>
    <row r="182" spans="1:9" ht="63.75" customHeight="1" x14ac:dyDescent="0.25">
      <c r="A182" s="5" t="s">
        <v>277</v>
      </c>
      <c r="B182" s="5" t="s">
        <v>289</v>
      </c>
      <c r="C182" s="1" t="s">
        <v>290</v>
      </c>
      <c r="D182" s="5" t="s">
        <v>291</v>
      </c>
      <c r="E182" s="5" t="s">
        <v>60</v>
      </c>
      <c r="F182" s="2">
        <v>3000000</v>
      </c>
      <c r="G182" s="2">
        <v>0</v>
      </c>
      <c r="H182" s="2">
        <v>0</v>
      </c>
      <c r="I182" s="6" t="s">
        <v>383</v>
      </c>
    </row>
    <row r="183" spans="1:9" ht="66.75" customHeight="1" x14ac:dyDescent="0.25">
      <c r="A183" s="5" t="s">
        <v>277</v>
      </c>
      <c r="B183" s="5" t="s">
        <v>292</v>
      </c>
      <c r="C183" s="1" t="s">
        <v>293</v>
      </c>
      <c r="D183" s="5" t="s">
        <v>291</v>
      </c>
      <c r="E183" s="5" t="s">
        <v>294</v>
      </c>
      <c r="F183" s="2">
        <v>8730000</v>
      </c>
      <c r="G183" s="2">
        <v>0</v>
      </c>
      <c r="H183" s="2">
        <v>0</v>
      </c>
      <c r="I183" s="6" t="s">
        <v>512</v>
      </c>
    </row>
    <row r="184" spans="1:9" ht="79.2" x14ac:dyDescent="0.25">
      <c r="A184" s="5" t="s">
        <v>277</v>
      </c>
      <c r="B184" s="5" t="s">
        <v>295</v>
      </c>
      <c r="C184" s="1" t="s">
        <v>296</v>
      </c>
      <c r="D184" s="5" t="s">
        <v>291</v>
      </c>
      <c r="E184" s="5" t="s">
        <v>297</v>
      </c>
      <c r="F184" s="2">
        <v>31811910</v>
      </c>
      <c r="G184" s="2">
        <v>0</v>
      </c>
      <c r="H184" s="2">
        <v>0</v>
      </c>
      <c r="I184" s="6" t="s">
        <v>539</v>
      </c>
    </row>
    <row r="185" spans="1:9" ht="50.25" customHeight="1" x14ac:dyDescent="0.25">
      <c r="A185" s="5" t="s">
        <v>277</v>
      </c>
      <c r="B185" s="5" t="s">
        <v>283</v>
      </c>
      <c r="C185" s="1" t="s">
        <v>284</v>
      </c>
      <c r="D185" s="5" t="s">
        <v>291</v>
      </c>
      <c r="E185" s="5" t="s">
        <v>85</v>
      </c>
      <c r="F185" s="2">
        <v>-1500000</v>
      </c>
      <c r="G185" s="2">
        <v>0</v>
      </c>
      <c r="H185" s="2">
        <v>0</v>
      </c>
      <c r="I185" s="6" t="s">
        <v>439</v>
      </c>
    </row>
    <row r="186" spans="1:9" ht="117.75" customHeight="1" x14ac:dyDescent="0.25">
      <c r="A186" s="5" t="s">
        <v>277</v>
      </c>
      <c r="B186" s="5" t="s">
        <v>298</v>
      </c>
      <c r="C186" s="1" t="s">
        <v>299</v>
      </c>
      <c r="D186" s="5" t="s">
        <v>291</v>
      </c>
      <c r="E186" s="5" t="s">
        <v>297</v>
      </c>
      <c r="F186" s="2">
        <v>5528920</v>
      </c>
      <c r="G186" s="2">
        <v>0</v>
      </c>
      <c r="H186" s="2">
        <v>0</v>
      </c>
      <c r="I186" s="6" t="s">
        <v>513</v>
      </c>
    </row>
    <row r="187" spans="1:9" ht="66.75" customHeight="1" x14ac:dyDescent="0.25">
      <c r="A187" s="5" t="s">
        <v>277</v>
      </c>
      <c r="B187" s="5" t="s">
        <v>300</v>
      </c>
      <c r="C187" s="1" t="s">
        <v>45</v>
      </c>
      <c r="D187" s="5" t="s">
        <v>301</v>
      </c>
      <c r="E187" s="5" t="s">
        <v>302</v>
      </c>
      <c r="F187" s="2">
        <v>245152</v>
      </c>
      <c r="G187" s="2">
        <v>0</v>
      </c>
      <c r="H187" s="2">
        <v>0</v>
      </c>
      <c r="I187" s="6" t="s">
        <v>514</v>
      </c>
    </row>
    <row r="188" spans="1:9" ht="66.75" customHeight="1" x14ac:dyDescent="0.25">
      <c r="A188" s="5" t="s">
        <v>277</v>
      </c>
      <c r="B188" s="5" t="s">
        <v>300</v>
      </c>
      <c r="C188" s="1" t="s">
        <v>45</v>
      </c>
      <c r="D188" s="5" t="s">
        <v>301</v>
      </c>
      <c r="E188" s="5" t="s">
        <v>198</v>
      </c>
      <c r="F188" s="2">
        <v>74036</v>
      </c>
      <c r="G188" s="2">
        <v>0</v>
      </c>
      <c r="H188" s="2">
        <v>0</v>
      </c>
      <c r="I188" s="6" t="s">
        <v>514</v>
      </c>
    </row>
    <row r="189" spans="1:9" ht="37.5" customHeight="1" x14ac:dyDescent="0.25">
      <c r="A189" s="5" t="s">
        <v>277</v>
      </c>
      <c r="B189" s="5" t="s">
        <v>303</v>
      </c>
      <c r="C189" s="1" t="s">
        <v>304</v>
      </c>
      <c r="D189" s="5" t="s">
        <v>301</v>
      </c>
      <c r="E189" s="5" t="s">
        <v>27</v>
      </c>
      <c r="F189" s="2">
        <v>47748</v>
      </c>
      <c r="G189" s="2">
        <v>0</v>
      </c>
      <c r="H189" s="2">
        <v>0</v>
      </c>
      <c r="I189" s="6" t="s">
        <v>440</v>
      </c>
    </row>
    <row r="190" spans="1:9" x14ac:dyDescent="0.25">
      <c r="A190" s="16" t="s">
        <v>32</v>
      </c>
      <c r="B190" s="16"/>
      <c r="C190" s="16"/>
      <c r="D190" s="16"/>
      <c r="E190" s="16"/>
      <c r="F190" s="4">
        <f>SUM(F168:F189)</f>
        <v>547167528.29999995</v>
      </c>
      <c r="G190" s="4">
        <f t="shared" ref="G190:H190" si="11">SUM(G168:G189)</f>
        <v>341509979</v>
      </c>
      <c r="H190" s="4">
        <f t="shared" si="11"/>
        <v>61600770</v>
      </c>
      <c r="I190" s="4"/>
    </row>
    <row r="191" spans="1:9" x14ac:dyDescent="0.25">
      <c r="A191" s="17" t="s">
        <v>305</v>
      </c>
      <c r="B191" s="17"/>
      <c r="C191" s="17"/>
      <c r="D191" s="17"/>
      <c r="E191" s="17"/>
      <c r="F191" s="17"/>
      <c r="G191" s="17"/>
      <c r="H191" s="17"/>
      <c r="I191" s="17"/>
    </row>
    <row r="192" spans="1:9" ht="51" customHeight="1" x14ac:dyDescent="0.25">
      <c r="A192" s="5" t="s">
        <v>10</v>
      </c>
      <c r="B192" s="5" t="s">
        <v>306</v>
      </c>
      <c r="C192" s="1" t="s">
        <v>12</v>
      </c>
      <c r="D192" s="5" t="s">
        <v>307</v>
      </c>
      <c r="E192" s="5" t="s">
        <v>14</v>
      </c>
      <c r="F192" s="2">
        <v>19154000</v>
      </c>
      <c r="G192" s="2">
        <v>0</v>
      </c>
      <c r="H192" s="2">
        <v>0</v>
      </c>
      <c r="I192" s="6" t="s">
        <v>550</v>
      </c>
    </row>
    <row r="193" spans="1:9" ht="57" customHeight="1" x14ac:dyDescent="0.25">
      <c r="A193" s="5" t="s">
        <v>308</v>
      </c>
      <c r="B193" s="5" t="s">
        <v>309</v>
      </c>
      <c r="C193" s="1" t="s">
        <v>45</v>
      </c>
      <c r="D193" s="5" t="s">
        <v>307</v>
      </c>
      <c r="E193" s="5" t="s">
        <v>197</v>
      </c>
      <c r="F193" s="2">
        <v>-510000</v>
      </c>
      <c r="G193" s="2">
        <v>0</v>
      </c>
      <c r="H193" s="2">
        <v>0</v>
      </c>
      <c r="I193" s="6" t="s">
        <v>384</v>
      </c>
    </row>
    <row r="194" spans="1:9" ht="59.25" customHeight="1" x14ac:dyDescent="0.25">
      <c r="A194" s="5" t="s">
        <v>308</v>
      </c>
      <c r="B194" s="5" t="s">
        <v>309</v>
      </c>
      <c r="C194" s="1" t="s">
        <v>45</v>
      </c>
      <c r="D194" s="5" t="s">
        <v>307</v>
      </c>
      <c r="E194" s="5" t="s">
        <v>27</v>
      </c>
      <c r="F194" s="2">
        <v>510000</v>
      </c>
      <c r="G194" s="2">
        <v>0</v>
      </c>
      <c r="H194" s="2">
        <v>0</v>
      </c>
      <c r="I194" s="6" t="s">
        <v>385</v>
      </c>
    </row>
    <row r="195" spans="1:9" x14ac:dyDescent="0.25">
      <c r="A195" s="5" t="s">
        <v>308</v>
      </c>
      <c r="B195" s="5" t="s">
        <v>310</v>
      </c>
      <c r="C195" s="1" t="s">
        <v>311</v>
      </c>
      <c r="D195" s="5" t="s">
        <v>307</v>
      </c>
      <c r="E195" s="5" t="s">
        <v>197</v>
      </c>
      <c r="F195" s="2">
        <v>-9694.89</v>
      </c>
      <c r="G195" s="2">
        <v>0</v>
      </c>
      <c r="H195" s="2">
        <v>0</v>
      </c>
      <c r="I195" s="6" t="s">
        <v>384</v>
      </c>
    </row>
    <row r="196" spans="1:9" ht="75.75" customHeight="1" x14ac:dyDescent="0.25">
      <c r="A196" s="5" t="s">
        <v>308</v>
      </c>
      <c r="B196" s="5" t="s">
        <v>310</v>
      </c>
      <c r="C196" s="1" t="s">
        <v>311</v>
      </c>
      <c r="D196" s="5" t="s">
        <v>307</v>
      </c>
      <c r="E196" s="5" t="s">
        <v>24</v>
      </c>
      <c r="F196" s="2">
        <v>2600000</v>
      </c>
      <c r="G196" s="2">
        <v>0</v>
      </c>
      <c r="H196" s="2">
        <v>0</v>
      </c>
      <c r="I196" s="6" t="s">
        <v>515</v>
      </c>
    </row>
    <row r="197" spans="1:9" ht="86.25" customHeight="1" x14ac:dyDescent="0.25">
      <c r="A197" s="5" t="s">
        <v>308</v>
      </c>
      <c r="B197" s="5" t="s">
        <v>310</v>
      </c>
      <c r="C197" s="1" t="s">
        <v>311</v>
      </c>
      <c r="D197" s="5" t="s">
        <v>307</v>
      </c>
      <c r="E197" s="5" t="s">
        <v>25</v>
      </c>
      <c r="F197" s="2">
        <v>41.41</v>
      </c>
      <c r="G197" s="2">
        <v>62.62</v>
      </c>
      <c r="H197" s="2">
        <v>71.709999999999994</v>
      </c>
      <c r="I197" s="6" t="s">
        <v>441</v>
      </c>
    </row>
    <row r="198" spans="1:9" ht="160.5" customHeight="1" x14ac:dyDescent="0.25">
      <c r="A198" s="5" t="s">
        <v>308</v>
      </c>
      <c r="B198" s="5" t="s">
        <v>312</v>
      </c>
      <c r="C198" s="1" t="s">
        <v>313</v>
      </c>
      <c r="D198" s="5" t="s">
        <v>307</v>
      </c>
      <c r="E198" s="5" t="s">
        <v>25</v>
      </c>
      <c r="F198" s="2">
        <v>-41.41</v>
      </c>
      <c r="G198" s="2">
        <v>-62.62</v>
      </c>
      <c r="H198" s="2">
        <v>-71.709999999999994</v>
      </c>
      <c r="I198" s="6" t="s">
        <v>441</v>
      </c>
    </row>
    <row r="199" spans="1:9" x14ac:dyDescent="0.25">
      <c r="A199" s="16" t="s">
        <v>32</v>
      </c>
      <c r="B199" s="16"/>
      <c r="C199" s="16"/>
      <c r="D199" s="16"/>
      <c r="E199" s="16"/>
      <c r="F199" s="4">
        <f>SUM(F192:F198)</f>
        <v>21744305.109999999</v>
      </c>
      <c r="G199" s="4">
        <f t="shared" ref="G199:H199" si="12">SUM(G192:G198)</f>
        <v>0</v>
      </c>
      <c r="H199" s="4">
        <f t="shared" si="12"/>
        <v>0</v>
      </c>
      <c r="I199" s="4"/>
    </row>
    <row r="200" spans="1:9" x14ac:dyDescent="0.25">
      <c r="A200" s="17" t="s">
        <v>314</v>
      </c>
      <c r="B200" s="17"/>
      <c r="C200" s="17"/>
      <c r="D200" s="17"/>
      <c r="E200" s="17"/>
      <c r="F200" s="17"/>
      <c r="G200" s="17"/>
      <c r="H200" s="17"/>
      <c r="I200" s="17"/>
    </row>
    <row r="201" spans="1:9" ht="58.5" customHeight="1" x14ac:dyDescent="0.25">
      <c r="A201" s="5" t="s">
        <v>266</v>
      </c>
      <c r="B201" s="5" t="s">
        <v>315</v>
      </c>
      <c r="C201" s="1" t="s">
        <v>316</v>
      </c>
      <c r="D201" s="5" t="s">
        <v>268</v>
      </c>
      <c r="E201" s="5" t="s">
        <v>250</v>
      </c>
      <c r="F201" s="2">
        <v>60800</v>
      </c>
      <c r="G201" s="2">
        <v>0</v>
      </c>
      <c r="H201" s="2">
        <v>0</v>
      </c>
      <c r="I201" s="6" t="s">
        <v>386</v>
      </c>
    </row>
    <row r="202" spans="1:9" ht="58.5" customHeight="1" x14ac:dyDescent="0.25">
      <c r="A202" s="5" t="s">
        <v>266</v>
      </c>
      <c r="B202" s="5" t="s">
        <v>315</v>
      </c>
      <c r="C202" s="1" t="s">
        <v>316</v>
      </c>
      <c r="D202" s="5" t="s">
        <v>268</v>
      </c>
      <c r="E202" s="5" t="s">
        <v>51</v>
      </c>
      <c r="F202" s="2">
        <v>200000</v>
      </c>
      <c r="G202" s="2">
        <v>0</v>
      </c>
      <c r="H202" s="2">
        <v>0</v>
      </c>
      <c r="I202" s="6" t="s">
        <v>386</v>
      </c>
    </row>
    <row r="203" spans="1:9" x14ac:dyDescent="0.25">
      <c r="A203" s="5" t="s">
        <v>266</v>
      </c>
      <c r="B203" s="5" t="s">
        <v>317</v>
      </c>
      <c r="C203" s="1" t="s">
        <v>318</v>
      </c>
      <c r="D203" s="5" t="s">
        <v>268</v>
      </c>
      <c r="E203" s="5" t="s">
        <v>22</v>
      </c>
      <c r="F203" s="2">
        <v>-10656</v>
      </c>
      <c r="G203" s="2">
        <v>0</v>
      </c>
      <c r="H203" s="2">
        <v>0</v>
      </c>
      <c r="I203" s="6" t="s">
        <v>442</v>
      </c>
    </row>
    <row r="204" spans="1:9" ht="26.4" x14ac:dyDescent="0.25">
      <c r="A204" s="5" t="s">
        <v>266</v>
      </c>
      <c r="B204" s="5" t="s">
        <v>317</v>
      </c>
      <c r="C204" s="1" t="s">
        <v>318</v>
      </c>
      <c r="D204" s="5" t="s">
        <v>268</v>
      </c>
      <c r="E204" s="5" t="s">
        <v>224</v>
      </c>
      <c r="F204" s="2">
        <v>182920</v>
      </c>
      <c r="G204" s="2">
        <v>0</v>
      </c>
      <c r="H204" s="2">
        <v>0</v>
      </c>
      <c r="I204" s="6" t="s">
        <v>443</v>
      </c>
    </row>
    <row r="205" spans="1:9" x14ac:dyDescent="0.25">
      <c r="A205" s="5" t="s">
        <v>266</v>
      </c>
      <c r="B205" s="5" t="s">
        <v>317</v>
      </c>
      <c r="C205" s="1" t="s">
        <v>318</v>
      </c>
      <c r="D205" s="5" t="s">
        <v>268</v>
      </c>
      <c r="E205" s="5" t="s">
        <v>23</v>
      </c>
      <c r="F205" s="2">
        <v>-664</v>
      </c>
      <c r="G205" s="2">
        <v>0</v>
      </c>
      <c r="H205" s="2">
        <v>0</v>
      </c>
      <c r="I205" s="6" t="s">
        <v>444</v>
      </c>
    </row>
    <row r="206" spans="1:9" x14ac:dyDescent="0.25">
      <c r="A206" s="5" t="s">
        <v>266</v>
      </c>
      <c r="B206" s="5" t="s">
        <v>317</v>
      </c>
      <c r="C206" s="1" t="s">
        <v>318</v>
      </c>
      <c r="D206" s="5" t="s">
        <v>268</v>
      </c>
      <c r="E206" s="5" t="s">
        <v>25</v>
      </c>
      <c r="F206" s="2">
        <v>-161495.20000000001</v>
      </c>
      <c r="G206" s="2">
        <v>0</v>
      </c>
      <c r="H206" s="2">
        <v>0</v>
      </c>
      <c r="I206" s="6" t="s">
        <v>445</v>
      </c>
    </row>
    <row r="207" spans="1:9" x14ac:dyDescent="0.25">
      <c r="A207" s="5" t="s">
        <v>266</v>
      </c>
      <c r="B207" s="5" t="s">
        <v>317</v>
      </c>
      <c r="C207" s="1" t="s">
        <v>318</v>
      </c>
      <c r="D207" s="5" t="s">
        <v>268</v>
      </c>
      <c r="E207" s="5" t="s">
        <v>192</v>
      </c>
      <c r="F207" s="2">
        <v>-199680</v>
      </c>
      <c r="G207" s="2">
        <v>0</v>
      </c>
      <c r="H207" s="2">
        <v>0</v>
      </c>
      <c r="I207" s="6" t="s">
        <v>445</v>
      </c>
    </row>
    <row r="208" spans="1:9" ht="26.4" x14ac:dyDescent="0.25">
      <c r="A208" s="5" t="s">
        <v>266</v>
      </c>
      <c r="B208" s="5" t="s">
        <v>317</v>
      </c>
      <c r="C208" s="1" t="s">
        <v>318</v>
      </c>
      <c r="D208" s="5" t="s">
        <v>268</v>
      </c>
      <c r="E208" s="5" t="s">
        <v>27</v>
      </c>
      <c r="F208" s="2">
        <v>191148.2</v>
      </c>
      <c r="G208" s="2">
        <v>0</v>
      </c>
      <c r="H208" s="2">
        <v>0</v>
      </c>
      <c r="I208" s="6" t="s">
        <v>516</v>
      </c>
    </row>
    <row r="209" spans="1:9" x14ac:dyDescent="0.25">
      <c r="A209" s="5" t="s">
        <v>266</v>
      </c>
      <c r="B209" s="5" t="s">
        <v>317</v>
      </c>
      <c r="C209" s="1" t="s">
        <v>318</v>
      </c>
      <c r="D209" s="5" t="s">
        <v>268</v>
      </c>
      <c r="E209" s="5" t="s">
        <v>28</v>
      </c>
      <c r="F209" s="2">
        <v>-1573</v>
      </c>
      <c r="G209" s="2">
        <v>0</v>
      </c>
      <c r="H209" s="2">
        <v>0</v>
      </c>
      <c r="I209" s="6" t="s">
        <v>463</v>
      </c>
    </row>
    <row r="210" spans="1:9" ht="54.75" customHeight="1" x14ac:dyDescent="0.25">
      <c r="A210" s="5" t="s">
        <v>266</v>
      </c>
      <c r="B210" s="5" t="s">
        <v>319</v>
      </c>
      <c r="C210" s="1" t="s">
        <v>316</v>
      </c>
      <c r="D210" s="5" t="s">
        <v>268</v>
      </c>
      <c r="E210" s="5" t="s">
        <v>250</v>
      </c>
      <c r="F210" s="2">
        <v>-60800</v>
      </c>
      <c r="G210" s="2">
        <v>0</v>
      </c>
      <c r="H210" s="2">
        <v>0</v>
      </c>
      <c r="I210" s="6" t="s">
        <v>386</v>
      </c>
    </row>
    <row r="211" spans="1:9" ht="54.75" customHeight="1" x14ac:dyDescent="0.25">
      <c r="A211" s="5" t="s">
        <v>266</v>
      </c>
      <c r="B211" s="5" t="s">
        <v>319</v>
      </c>
      <c r="C211" s="1" t="s">
        <v>316</v>
      </c>
      <c r="D211" s="5" t="s">
        <v>268</v>
      </c>
      <c r="E211" s="5" t="s">
        <v>51</v>
      </c>
      <c r="F211" s="2">
        <v>-200000</v>
      </c>
      <c r="G211" s="2">
        <v>0</v>
      </c>
      <c r="H211" s="2">
        <v>0</v>
      </c>
      <c r="I211" s="6" t="s">
        <v>386</v>
      </c>
    </row>
    <row r="212" spans="1:9" x14ac:dyDescent="0.25">
      <c r="A212" s="16" t="s">
        <v>32</v>
      </c>
      <c r="B212" s="16"/>
      <c r="C212" s="16"/>
      <c r="D212" s="16"/>
      <c r="E212" s="16"/>
      <c r="F212" s="4">
        <f>SUM(F201:F211)</f>
        <v>0</v>
      </c>
      <c r="G212" s="4">
        <f t="shared" ref="G212:H212" si="13">SUM(G201:G211)</f>
        <v>0</v>
      </c>
      <c r="H212" s="4">
        <f t="shared" si="13"/>
        <v>0</v>
      </c>
      <c r="I212" s="4"/>
    </row>
    <row r="213" spans="1:9" x14ac:dyDescent="0.25">
      <c r="A213" s="17" t="s">
        <v>320</v>
      </c>
      <c r="B213" s="17"/>
      <c r="C213" s="17"/>
      <c r="D213" s="17"/>
      <c r="E213" s="17"/>
      <c r="F213" s="17"/>
      <c r="G213" s="17"/>
      <c r="H213" s="17"/>
      <c r="I213" s="17"/>
    </row>
    <row r="214" spans="1:9" ht="43.5" customHeight="1" x14ac:dyDescent="0.25">
      <c r="A214" s="5" t="s">
        <v>321</v>
      </c>
      <c r="B214" s="5" t="s">
        <v>323</v>
      </c>
      <c r="C214" s="1" t="s">
        <v>324</v>
      </c>
      <c r="D214" s="5" t="s">
        <v>322</v>
      </c>
      <c r="E214" s="5" t="s">
        <v>25</v>
      </c>
      <c r="F214" s="2">
        <v>-172563.48</v>
      </c>
      <c r="G214" s="2">
        <v>0</v>
      </c>
      <c r="H214" s="2">
        <v>0</v>
      </c>
      <c r="I214" s="18" t="s">
        <v>517</v>
      </c>
    </row>
    <row r="215" spans="1:9" ht="43.5" customHeight="1" x14ac:dyDescent="0.25">
      <c r="A215" s="5" t="s">
        <v>321</v>
      </c>
      <c r="B215" s="5" t="s">
        <v>323</v>
      </c>
      <c r="C215" s="1" t="s">
        <v>324</v>
      </c>
      <c r="D215" s="5" t="s">
        <v>322</v>
      </c>
      <c r="E215" s="5" t="s">
        <v>85</v>
      </c>
      <c r="F215" s="2">
        <v>172563.48</v>
      </c>
      <c r="G215" s="2">
        <v>0</v>
      </c>
      <c r="H215" s="2">
        <v>0</v>
      </c>
      <c r="I215" s="20"/>
    </row>
    <row r="216" spans="1:9" x14ac:dyDescent="0.25">
      <c r="A216" s="16" t="s">
        <v>32</v>
      </c>
      <c r="B216" s="16"/>
      <c r="C216" s="16"/>
      <c r="D216" s="16"/>
      <c r="E216" s="16"/>
      <c r="F216" s="4">
        <f>SUM(F214:F215)</f>
        <v>0</v>
      </c>
      <c r="G216" s="4">
        <f t="shared" ref="G216:H216" si="14">SUM(G214:G215)</f>
        <v>0</v>
      </c>
      <c r="H216" s="4">
        <f t="shared" si="14"/>
        <v>0</v>
      </c>
      <c r="I216" s="4"/>
    </row>
    <row r="217" spans="1:9" x14ac:dyDescent="0.25">
      <c r="A217" s="17" t="s">
        <v>325</v>
      </c>
      <c r="B217" s="17"/>
      <c r="C217" s="17"/>
      <c r="D217" s="17"/>
      <c r="E217" s="17"/>
      <c r="F217" s="17"/>
      <c r="G217" s="17"/>
      <c r="H217" s="17"/>
      <c r="I217" s="17"/>
    </row>
    <row r="218" spans="1:9" ht="54" customHeight="1" x14ac:dyDescent="0.25">
      <c r="A218" s="5" t="s">
        <v>10</v>
      </c>
      <c r="B218" s="5" t="s">
        <v>326</v>
      </c>
      <c r="C218" s="1" t="s">
        <v>12</v>
      </c>
      <c r="D218" s="5" t="s">
        <v>327</v>
      </c>
      <c r="E218" s="5" t="s">
        <v>14</v>
      </c>
      <c r="F218" s="2">
        <v>4040404.04</v>
      </c>
      <c r="G218" s="2">
        <v>5319546.16</v>
      </c>
      <c r="H218" s="2">
        <v>21913353.600000001</v>
      </c>
      <c r="I218" s="6" t="s">
        <v>518</v>
      </c>
    </row>
    <row r="219" spans="1:9" ht="83.25" customHeight="1" x14ac:dyDescent="0.25">
      <c r="A219" s="5" t="s">
        <v>328</v>
      </c>
      <c r="B219" s="5" t="s">
        <v>329</v>
      </c>
      <c r="C219" s="1" t="s">
        <v>330</v>
      </c>
      <c r="D219" s="5" t="s">
        <v>327</v>
      </c>
      <c r="E219" s="5" t="s">
        <v>51</v>
      </c>
      <c r="F219" s="2">
        <v>27010489</v>
      </c>
      <c r="G219" s="2">
        <v>0</v>
      </c>
      <c r="H219" s="2">
        <v>0</v>
      </c>
      <c r="I219" s="6" t="s">
        <v>448</v>
      </c>
    </row>
    <row r="220" spans="1:9" ht="93" customHeight="1" x14ac:dyDescent="0.25">
      <c r="A220" s="5" t="s">
        <v>328</v>
      </c>
      <c r="B220" s="5" t="s">
        <v>331</v>
      </c>
      <c r="C220" s="1" t="s">
        <v>332</v>
      </c>
      <c r="D220" s="5" t="s">
        <v>327</v>
      </c>
      <c r="E220" s="5" t="s">
        <v>51</v>
      </c>
      <c r="F220" s="2">
        <v>34975850</v>
      </c>
      <c r="G220" s="2">
        <v>0</v>
      </c>
      <c r="H220" s="2">
        <v>0</v>
      </c>
      <c r="I220" s="6" t="s">
        <v>447</v>
      </c>
    </row>
    <row r="221" spans="1:9" ht="26.4" x14ac:dyDescent="0.25">
      <c r="A221" s="5" t="s">
        <v>328</v>
      </c>
      <c r="B221" s="5" t="s">
        <v>333</v>
      </c>
      <c r="C221" s="1" t="s">
        <v>334</v>
      </c>
      <c r="D221" s="5" t="s">
        <v>327</v>
      </c>
      <c r="E221" s="5" t="s">
        <v>25</v>
      </c>
      <c r="F221" s="2">
        <v>39529000</v>
      </c>
      <c r="G221" s="2">
        <v>0</v>
      </c>
      <c r="H221" s="2">
        <v>0</v>
      </c>
      <c r="I221" s="6" t="s">
        <v>446</v>
      </c>
    </row>
    <row r="222" spans="1:9" ht="41.25" customHeight="1" x14ac:dyDescent="0.25">
      <c r="A222" s="5" t="s">
        <v>328</v>
      </c>
      <c r="B222" s="5" t="s">
        <v>335</v>
      </c>
      <c r="C222" s="1" t="s">
        <v>12</v>
      </c>
      <c r="D222" s="5" t="s">
        <v>327</v>
      </c>
      <c r="E222" s="5" t="s">
        <v>14</v>
      </c>
      <c r="F222" s="2">
        <v>-216950.83</v>
      </c>
      <c r="G222" s="2">
        <v>0</v>
      </c>
      <c r="H222" s="2">
        <v>0</v>
      </c>
      <c r="I222" s="6" t="s">
        <v>464</v>
      </c>
    </row>
    <row r="223" spans="1:9" ht="41.25" customHeight="1" x14ac:dyDescent="0.25">
      <c r="A223" s="5" t="s">
        <v>328</v>
      </c>
      <c r="B223" s="5" t="s">
        <v>336</v>
      </c>
      <c r="C223" s="1" t="s">
        <v>337</v>
      </c>
      <c r="D223" s="5" t="s">
        <v>327</v>
      </c>
      <c r="E223" s="5" t="s">
        <v>76</v>
      </c>
      <c r="F223" s="2">
        <v>7900000</v>
      </c>
      <c r="G223" s="2">
        <v>0</v>
      </c>
      <c r="H223" s="2">
        <v>0</v>
      </c>
      <c r="I223" s="6" t="s">
        <v>449</v>
      </c>
    </row>
    <row r="224" spans="1:9" ht="41.25" customHeight="1" x14ac:dyDescent="0.25">
      <c r="A224" s="5" t="s">
        <v>328</v>
      </c>
      <c r="B224" s="5" t="s">
        <v>338</v>
      </c>
      <c r="C224" s="1" t="s">
        <v>339</v>
      </c>
      <c r="D224" s="5" t="s">
        <v>327</v>
      </c>
      <c r="E224" s="5" t="s">
        <v>51</v>
      </c>
      <c r="F224" s="2">
        <v>-36299039.170000002</v>
      </c>
      <c r="G224" s="2">
        <v>0</v>
      </c>
      <c r="H224" s="2">
        <v>0</v>
      </c>
      <c r="I224" s="6" t="s">
        <v>527</v>
      </c>
    </row>
    <row r="225" spans="1:9" ht="26.4" x14ac:dyDescent="0.25">
      <c r="A225" s="5" t="s">
        <v>328</v>
      </c>
      <c r="B225" s="5" t="s">
        <v>340</v>
      </c>
      <c r="C225" s="1" t="s">
        <v>304</v>
      </c>
      <c r="D225" s="5" t="s">
        <v>46</v>
      </c>
      <c r="E225" s="5" t="s">
        <v>27</v>
      </c>
      <c r="F225" s="2">
        <v>-28775.66</v>
      </c>
      <c r="G225" s="2">
        <v>0</v>
      </c>
      <c r="H225" s="2">
        <v>0</v>
      </c>
      <c r="I225" s="6" t="s">
        <v>402</v>
      </c>
    </row>
    <row r="226" spans="1:9" ht="47.25" customHeight="1" x14ac:dyDescent="0.25">
      <c r="A226" s="5" t="s">
        <v>328</v>
      </c>
      <c r="B226" s="5" t="s">
        <v>341</v>
      </c>
      <c r="C226" s="1" t="s">
        <v>342</v>
      </c>
      <c r="D226" s="5" t="s">
        <v>46</v>
      </c>
      <c r="E226" s="5" t="s">
        <v>60</v>
      </c>
      <c r="F226" s="2">
        <v>1540140</v>
      </c>
      <c r="G226" s="2">
        <v>0</v>
      </c>
      <c r="H226" s="2">
        <v>0</v>
      </c>
      <c r="I226" s="6" t="s">
        <v>450</v>
      </c>
    </row>
    <row r="227" spans="1:9" ht="54" customHeight="1" x14ac:dyDescent="0.25">
      <c r="A227" s="8" t="s">
        <v>347</v>
      </c>
      <c r="B227" s="8" t="s">
        <v>528</v>
      </c>
      <c r="C227" s="1" t="s">
        <v>529</v>
      </c>
      <c r="D227" s="8" t="s">
        <v>46</v>
      </c>
      <c r="E227" s="8" t="s">
        <v>297</v>
      </c>
      <c r="F227" s="2">
        <v>6000000</v>
      </c>
      <c r="G227" s="2">
        <v>0</v>
      </c>
      <c r="H227" s="2">
        <v>0</v>
      </c>
      <c r="I227" s="3" t="s">
        <v>530</v>
      </c>
    </row>
    <row r="228" spans="1:9" x14ac:dyDescent="0.25">
      <c r="A228" s="16" t="s">
        <v>32</v>
      </c>
      <c r="B228" s="16"/>
      <c r="C228" s="16"/>
      <c r="D228" s="16"/>
      <c r="E228" s="16"/>
      <c r="F228" s="4">
        <f>SUM(F218:F227)</f>
        <v>84451117.379999995</v>
      </c>
      <c r="G228" s="4">
        <f>SUM(G218:G226)</f>
        <v>5319546.16</v>
      </c>
      <c r="H228" s="4">
        <f>SUM(H218:H226)</f>
        <v>21913353.600000001</v>
      </c>
      <c r="I228" s="4"/>
    </row>
    <row r="229" spans="1:9" x14ac:dyDescent="0.25">
      <c r="A229" s="17" t="s">
        <v>343</v>
      </c>
      <c r="B229" s="17"/>
      <c r="C229" s="17"/>
      <c r="D229" s="17"/>
      <c r="E229" s="17"/>
      <c r="F229" s="17"/>
      <c r="G229" s="17"/>
      <c r="H229" s="17"/>
      <c r="I229" s="17"/>
    </row>
    <row r="230" spans="1:9" ht="30.75" customHeight="1" x14ac:dyDescent="0.25">
      <c r="A230" s="5" t="s">
        <v>344</v>
      </c>
      <c r="B230" s="5" t="s">
        <v>345</v>
      </c>
      <c r="C230" s="1" t="s">
        <v>346</v>
      </c>
      <c r="D230" s="5" t="s">
        <v>46</v>
      </c>
      <c r="E230" s="5" t="s">
        <v>100</v>
      </c>
      <c r="F230" s="2">
        <v>1750801.22</v>
      </c>
      <c r="G230" s="2">
        <v>0</v>
      </c>
      <c r="H230" s="2">
        <v>0</v>
      </c>
      <c r="I230" s="6" t="s">
        <v>451</v>
      </c>
    </row>
    <row r="231" spans="1:9" ht="45.75" customHeight="1" x14ac:dyDescent="0.25">
      <c r="A231" s="5" t="s">
        <v>347</v>
      </c>
      <c r="B231" s="5" t="s">
        <v>348</v>
      </c>
      <c r="C231" s="1" t="s">
        <v>349</v>
      </c>
      <c r="D231" s="5" t="s">
        <v>46</v>
      </c>
      <c r="E231" s="5" t="s">
        <v>59</v>
      </c>
      <c r="F231" s="2">
        <v>-1040000</v>
      </c>
      <c r="G231" s="2">
        <v>-2040522.83</v>
      </c>
      <c r="H231" s="2">
        <v>-2040522.83</v>
      </c>
      <c r="I231" s="6" t="s">
        <v>403</v>
      </c>
    </row>
    <row r="232" spans="1:9" ht="75" customHeight="1" x14ac:dyDescent="0.25">
      <c r="A232" s="5" t="s">
        <v>347</v>
      </c>
      <c r="B232" s="5">
        <v>4055118650</v>
      </c>
      <c r="C232" s="1" t="s">
        <v>546</v>
      </c>
      <c r="D232" s="5" t="s">
        <v>46</v>
      </c>
      <c r="E232" s="5" t="s">
        <v>297</v>
      </c>
      <c r="F232" s="2">
        <v>1040000</v>
      </c>
      <c r="G232" s="2">
        <v>2040522.83</v>
      </c>
      <c r="H232" s="2">
        <v>2040522.83</v>
      </c>
      <c r="I232" s="6" t="s">
        <v>403</v>
      </c>
    </row>
    <row r="233" spans="1:9" ht="66" x14ac:dyDescent="0.25">
      <c r="A233" s="5" t="s">
        <v>347</v>
      </c>
      <c r="B233" s="5" t="s">
        <v>350</v>
      </c>
      <c r="C233" s="1" t="s">
        <v>351</v>
      </c>
      <c r="D233" s="5" t="s">
        <v>46</v>
      </c>
      <c r="E233" s="5" t="s">
        <v>60</v>
      </c>
      <c r="F233" s="2">
        <v>-15044545.460000001</v>
      </c>
      <c r="G233" s="2">
        <v>-6963434.3499999996</v>
      </c>
      <c r="H233" s="2">
        <v>-15187777.779999999</v>
      </c>
      <c r="I233" s="6" t="s">
        <v>403</v>
      </c>
    </row>
    <row r="234" spans="1:9" ht="66" x14ac:dyDescent="0.25">
      <c r="A234" s="5" t="s">
        <v>347</v>
      </c>
      <c r="B234" s="5" t="s">
        <v>350</v>
      </c>
      <c r="C234" s="1" t="s">
        <v>351</v>
      </c>
      <c r="D234" s="5" t="s">
        <v>46</v>
      </c>
      <c r="E234" s="5" t="s">
        <v>297</v>
      </c>
      <c r="F234" s="2">
        <v>15044545.460000001</v>
      </c>
      <c r="G234" s="2">
        <v>6963434.3499999996</v>
      </c>
      <c r="H234" s="2">
        <v>15187777.779999999</v>
      </c>
      <c r="I234" s="6" t="s">
        <v>403</v>
      </c>
    </row>
    <row r="235" spans="1:9" x14ac:dyDescent="0.25">
      <c r="A235" s="16" t="s">
        <v>32</v>
      </c>
      <c r="B235" s="16"/>
      <c r="C235" s="16"/>
      <c r="D235" s="16"/>
      <c r="E235" s="16"/>
      <c r="F235" s="4">
        <f>SUM(F230:F234)</f>
        <v>1750801.2200000007</v>
      </c>
      <c r="G235" s="4">
        <f t="shared" ref="G235:H235" si="15">SUM(G230:G234)</f>
        <v>0</v>
      </c>
      <c r="H235" s="4">
        <f t="shared" si="15"/>
        <v>0</v>
      </c>
      <c r="I235" s="4"/>
    </row>
    <row r="236" spans="1:9" x14ac:dyDescent="0.25">
      <c r="A236" s="17" t="s">
        <v>352</v>
      </c>
      <c r="B236" s="17"/>
      <c r="C236" s="17"/>
      <c r="D236" s="17"/>
      <c r="E236" s="17"/>
      <c r="F236" s="17"/>
      <c r="G236" s="17"/>
      <c r="H236" s="17"/>
      <c r="I236" s="17"/>
    </row>
    <row r="237" spans="1:9" ht="102.75" customHeight="1" x14ac:dyDescent="0.25">
      <c r="A237" s="5" t="s">
        <v>353</v>
      </c>
      <c r="B237" s="5" t="s">
        <v>354</v>
      </c>
      <c r="C237" s="1" t="s">
        <v>355</v>
      </c>
      <c r="D237" s="5" t="s">
        <v>18</v>
      </c>
      <c r="E237" s="5" t="s">
        <v>85</v>
      </c>
      <c r="F237" s="2">
        <v>12204380</v>
      </c>
      <c r="G237" s="2">
        <v>0</v>
      </c>
      <c r="H237" s="2">
        <v>0</v>
      </c>
      <c r="I237" s="6" t="s">
        <v>452</v>
      </c>
    </row>
    <row r="238" spans="1:9" ht="102.75" customHeight="1" x14ac:dyDescent="0.25">
      <c r="A238" s="5" t="s">
        <v>353</v>
      </c>
      <c r="B238" s="5" t="s">
        <v>354</v>
      </c>
      <c r="C238" s="1" t="s">
        <v>355</v>
      </c>
      <c r="D238" s="5" t="s">
        <v>18</v>
      </c>
      <c r="E238" s="5" t="s">
        <v>64</v>
      </c>
      <c r="F238" s="2">
        <v>702703</v>
      </c>
      <c r="G238" s="2">
        <v>0</v>
      </c>
      <c r="H238" s="2">
        <v>0</v>
      </c>
      <c r="I238" s="6" t="s">
        <v>453</v>
      </c>
    </row>
    <row r="239" spans="1:9" ht="45.75" customHeight="1" x14ac:dyDescent="0.25">
      <c r="A239" s="5" t="s">
        <v>353</v>
      </c>
      <c r="B239" s="5" t="s">
        <v>356</v>
      </c>
      <c r="C239" s="1" t="s">
        <v>357</v>
      </c>
      <c r="D239" s="5" t="s">
        <v>18</v>
      </c>
      <c r="E239" s="5" t="s">
        <v>60</v>
      </c>
      <c r="F239" s="2">
        <v>-1500000</v>
      </c>
      <c r="G239" s="2">
        <v>0</v>
      </c>
      <c r="H239" s="2">
        <v>0</v>
      </c>
      <c r="I239" s="6" t="s">
        <v>387</v>
      </c>
    </row>
    <row r="240" spans="1:9" ht="65.25" customHeight="1" x14ac:dyDescent="0.25">
      <c r="A240" s="5" t="s">
        <v>353</v>
      </c>
      <c r="B240" s="5" t="s">
        <v>358</v>
      </c>
      <c r="C240" s="1" t="s">
        <v>359</v>
      </c>
      <c r="D240" s="5" t="s">
        <v>327</v>
      </c>
      <c r="E240" s="5" t="s">
        <v>64</v>
      </c>
      <c r="F240" s="2">
        <v>20179890</v>
      </c>
      <c r="G240" s="2">
        <v>0</v>
      </c>
      <c r="H240" s="2">
        <v>0</v>
      </c>
      <c r="I240" s="6" t="s">
        <v>454</v>
      </c>
    </row>
    <row r="241" spans="1:9" ht="117" customHeight="1" x14ac:dyDescent="0.25">
      <c r="A241" s="5" t="s">
        <v>181</v>
      </c>
      <c r="B241" s="5" t="s">
        <v>360</v>
      </c>
      <c r="C241" s="1" t="s">
        <v>361</v>
      </c>
      <c r="D241" s="5" t="s">
        <v>40</v>
      </c>
      <c r="E241" s="5" t="s">
        <v>362</v>
      </c>
      <c r="F241" s="2">
        <v>3000</v>
      </c>
      <c r="G241" s="2">
        <v>0</v>
      </c>
      <c r="H241" s="2">
        <v>0</v>
      </c>
      <c r="I241" s="6" t="s">
        <v>426</v>
      </c>
    </row>
    <row r="242" spans="1:9" ht="117" customHeight="1" x14ac:dyDescent="0.25">
      <c r="A242" s="5" t="s">
        <v>81</v>
      </c>
      <c r="B242" s="5" t="s">
        <v>360</v>
      </c>
      <c r="C242" s="1" t="s">
        <v>361</v>
      </c>
      <c r="D242" s="5" t="s">
        <v>109</v>
      </c>
      <c r="E242" s="5" t="s">
        <v>362</v>
      </c>
      <c r="F242" s="2">
        <v>30000</v>
      </c>
      <c r="G242" s="2">
        <v>0</v>
      </c>
      <c r="H242" s="2">
        <v>0</v>
      </c>
      <c r="I242" s="6" t="s">
        <v>455</v>
      </c>
    </row>
    <row r="243" spans="1:9" ht="42.75" customHeight="1" x14ac:dyDescent="0.25">
      <c r="A243" s="5" t="s">
        <v>200</v>
      </c>
      <c r="B243" s="5" t="s">
        <v>363</v>
      </c>
      <c r="C243" s="1" t="s">
        <v>364</v>
      </c>
      <c r="D243" s="5" t="s">
        <v>18</v>
      </c>
      <c r="E243" s="5" t="s">
        <v>365</v>
      </c>
      <c r="F243" s="2">
        <f>-85575972+71000000-1218266727.97</f>
        <v>-1232842699.97</v>
      </c>
      <c r="G243" s="2">
        <v>330270584.17000002</v>
      </c>
      <c r="H243" s="2">
        <v>619686527.05999994</v>
      </c>
      <c r="I243" s="6" t="s">
        <v>456</v>
      </c>
    </row>
    <row r="244" spans="1:9" ht="42.75" customHeight="1" x14ac:dyDescent="0.25">
      <c r="A244" s="9" t="s">
        <v>200</v>
      </c>
      <c r="B244" s="9" t="s">
        <v>531</v>
      </c>
      <c r="C244" s="1" t="s">
        <v>532</v>
      </c>
      <c r="D244" s="9" t="s">
        <v>18</v>
      </c>
      <c r="E244" s="9" t="s">
        <v>365</v>
      </c>
      <c r="F244" s="2">
        <v>0</v>
      </c>
      <c r="G244" s="2">
        <v>15000000</v>
      </c>
      <c r="H244" s="2">
        <v>0</v>
      </c>
      <c r="I244" s="3" t="s">
        <v>533</v>
      </c>
    </row>
    <row r="245" spans="1:9" ht="118.5" customHeight="1" x14ac:dyDescent="0.25">
      <c r="A245" s="5" t="s">
        <v>10</v>
      </c>
      <c r="B245" s="5" t="s">
        <v>360</v>
      </c>
      <c r="C245" s="1" t="s">
        <v>361</v>
      </c>
      <c r="D245" s="5" t="s">
        <v>46</v>
      </c>
      <c r="E245" s="5" t="s">
        <v>192</v>
      </c>
      <c r="F245" s="2">
        <v>154122.91</v>
      </c>
      <c r="G245" s="2">
        <v>0</v>
      </c>
      <c r="H245" s="2">
        <v>0</v>
      </c>
      <c r="I245" s="6" t="s">
        <v>457</v>
      </c>
    </row>
    <row r="246" spans="1:9" ht="118.5" customHeight="1" x14ac:dyDescent="0.25">
      <c r="A246" s="5" t="s">
        <v>10</v>
      </c>
      <c r="B246" s="5" t="s">
        <v>360</v>
      </c>
      <c r="C246" s="1" t="s">
        <v>361</v>
      </c>
      <c r="D246" s="5" t="s">
        <v>46</v>
      </c>
      <c r="E246" s="5" t="s">
        <v>100</v>
      </c>
      <c r="F246" s="2">
        <v>2943.31</v>
      </c>
      <c r="G246" s="2">
        <v>0</v>
      </c>
      <c r="H246" s="2">
        <v>0</v>
      </c>
      <c r="I246" s="6" t="s">
        <v>457</v>
      </c>
    </row>
    <row r="247" spans="1:9" ht="118.5" customHeight="1" x14ac:dyDescent="0.25">
      <c r="A247" s="5" t="s">
        <v>118</v>
      </c>
      <c r="B247" s="5" t="s">
        <v>360</v>
      </c>
      <c r="C247" s="1" t="s">
        <v>361</v>
      </c>
      <c r="D247" s="5" t="s">
        <v>239</v>
      </c>
      <c r="E247" s="5" t="s">
        <v>100</v>
      </c>
      <c r="F247" s="2">
        <v>1942</v>
      </c>
      <c r="G247" s="2">
        <v>0</v>
      </c>
      <c r="H247" s="2">
        <v>0</v>
      </c>
      <c r="I247" s="6" t="s">
        <v>458</v>
      </c>
    </row>
    <row r="248" spans="1:9" ht="118.5" customHeight="1" x14ac:dyDescent="0.25">
      <c r="A248" s="5" t="s">
        <v>118</v>
      </c>
      <c r="B248" s="5" t="s">
        <v>360</v>
      </c>
      <c r="C248" s="1" t="s">
        <v>361</v>
      </c>
      <c r="D248" s="5" t="s">
        <v>258</v>
      </c>
      <c r="E248" s="5" t="s">
        <v>250</v>
      </c>
      <c r="F248" s="2">
        <v>9548.2999999999993</v>
      </c>
      <c r="G248" s="2">
        <v>0</v>
      </c>
      <c r="H248" s="2">
        <v>0</v>
      </c>
      <c r="I248" s="6" t="s">
        <v>457</v>
      </c>
    </row>
    <row r="249" spans="1:9" ht="118.5" customHeight="1" x14ac:dyDescent="0.25">
      <c r="A249" s="5" t="s">
        <v>118</v>
      </c>
      <c r="B249" s="5" t="s">
        <v>360</v>
      </c>
      <c r="C249" s="1" t="s">
        <v>361</v>
      </c>
      <c r="D249" s="5" t="s">
        <v>258</v>
      </c>
      <c r="E249" s="5" t="s">
        <v>100</v>
      </c>
      <c r="F249" s="2">
        <v>11900</v>
      </c>
      <c r="G249" s="2">
        <v>0</v>
      </c>
      <c r="H249" s="2">
        <v>0</v>
      </c>
      <c r="I249" s="6" t="s">
        <v>459</v>
      </c>
    </row>
    <row r="250" spans="1:9" ht="118.5" customHeight="1" x14ac:dyDescent="0.25">
      <c r="A250" s="5" t="s">
        <v>344</v>
      </c>
      <c r="B250" s="5" t="s">
        <v>360</v>
      </c>
      <c r="C250" s="1" t="s">
        <v>361</v>
      </c>
      <c r="D250" s="5" t="s">
        <v>18</v>
      </c>
      <c r="E250" s="5" t="s">
        <v>362</v>
      </c>
      <c r="F250" s="2">
        <v>50000</v>
      </c>
      <c r="G250" s="2">
        <v>0</v>
      </c>
      <c r="H250" s="2">
        <v>0</v>
      </c>
      <c r="I250" s="6" t="s">
        <v>460</v>
      </c>
    </row>
    <row r="251" spans="1:9" ht="118.5" customHeight="1" x14ac:dyDescent="0.25">
      <c r="A251" s="5" t="s">
        <v>344</v>
      </c>
      <c r="B251" s="5" t="s">
        <v>360</v>
      </c>
      <c r="C251" s="1" t="s">
        <v>361</v>
      </c>
      <c r="D251" s="5" t="s">
        <v>46</v>
      </c>
      <c r="E251" s="5" t="s">
        <v>100</v>
      </c>
      <c r="F251" s="2">
        <v>199198.78</v>
      </c>
      <c r="G251" s="2">
        <v>0</v>
      </c>
      <c r="H251" s="2">
        <v>0</v>
      </c>
      <c r="I251" s="6" t="s">
        <v>382</v>
      </c>
    </row>
    <row r="252" spans="1:9" ht="122.25" customHeight="1" x14ac:dyDescent="0.25">
      <c r="A252" s="5" t="s">
        <v>366</v>
      </c>
      <c r="B252" s="5" t="s">
        <v>367</v>
      </c>
      <c r="C252" s="1" t="s">
        <v>45</v>
      </c>
      <c r="D252" s="5" t="s">
        <v>368</v>
      </c>
      <c r="E252" s="5" t="s">
        <v>25</v>
      </c>
      <c r="F252" s="2">
        <v>-1410000</v>
      </c>
      <c r="G252" s="2">
        <v>0</v>
      </c>
      <c r="H252" s="2">
        <v>0</v>
      </c>
      <c r="I252" s="6" t="s">
        <v>519</v>
      </c>
    </row>
    <row r="253" spans="1:9" ht="123.75" customHeight="1" x14ac:dyDescent="0.25">
      <c r="A253" s="5" t="s">
        <v>366</v>
      </c>
      <c r="B253" s="5" t="s">
        <v>369</v>
      </c>
      <c r="C253" s="1" t="s">
        <v>370</v>
      </c>
      <c r="D253" s="5" t="s">
        <v>368</v>
      </c>
      <c r="E253" s="5" t="s">
        <v>25</v>
      </c>
      <c r="F253" s="2">
        <v>1410000</v>
      </c>
      <c r="G253" s="2">
        <v>0</v>
      </c>
      <c r="H253" s="2">
        <v>0</v>
      </c>
      <c r="I253" s="6" t="s">
        <v>519</v>
      </c>
    </row>
    <row r="254" spans="1:9" ht="116.25" customHeight="1" x14ac:dyDescent="0.25">
      <c r="A254" s="5" t="s">
        <v>308</v>
      </c>
      <c r="B254" s="5" t="s">
        <v>360</v>
      </c>
      <c r="C254" s="1" t="s">
        <v>361</v>
      </c>
      <c r="D254" s="5" t="s">
        <v>307</v>
      </c>
      <c r="E254" s="5" t="s">
        <v>100</v>
      </c>
      <c r="F254" s="2">
        <v>9694.89</v>
      </c>
      <c r="G254" s="2">
        <v>0</v>
      </c>
      <c r="H254" s="2">
        <v>0</v>
      </c>
      <c r="I254" s="6" t="s">
        <v>461</v>
      </c>
    </row>
    <row r="255" spans="1:9" ht="116.25" customHeight="1" x14ac:dyDescent="0.25">
      <c r="A255" s="5" t="s">
        <v>328</v>
      </c>
      <c r="B255" s="5" t="s">
        <v>360</v>
      </c>
      <c r="C255" s="1" t="s">
        <v>361</v>
      </c>
      <c r="D255" s="5" t="s">
        <v>46</v>
      </c>
      <c r="E255" s="5" t="s">
        <v>100</v>
      </c>
      <c r="F255" s="2">
        <v>28775.66</v>
      </c>
      <c r="G255" s="2">
        <v>0</v>
      </c>
      <c r="H255" s="2">
        <v>0</v>
      </c>
      <c r="I255" s="6" t="s">
        <v>462</v>
      </c>
    </row>
    <row r="256" spans="1:9" ht="116.25" customHeight="1" x14ac:dyDescent="0.25">
      <c r="A256" s="5" t="s">
        <v>15</v>
      </c>
      <c r="B256" s="5" t="s">
        <v>360</v>
      </c>
      <c r="C256" s="1" t="s">
        <v>361</v>
      </c>
      <c r="D256" s="5" t="s">
        <v>18</v>
      </c>
      <c r="E256" s="5" t="s">
        <v>100</v>
      </c>
      <c r="F256" s="2">
        <v>270000</v>
      </c>
      <c r="G256" s="2">
        <v>0</v>
      </c>
      <c r="H256" s="2">
        <v>0</v>
      </c>
      <c r="I256" s="6" t="s">
        <v>390</v>
      </c>
    </row>
    <row r="257" spans="1:9" x14ac:dyDescent="0.25">
      <c r="A257" s="16" t="s">
        <v>479</v>
      </c>
      <c r="B257" s="16"/>
      <c r="C257" s="16"/>
      <c r="D257" s="16"/>
      <c r="E257" s="16"/>
      <c r="F257" s="4">
        <f>SUM(F237:F256)</f>
        <v>-1200484601.1199999</v>
      </c>
      <c r="G257" s="4">
        <f t="shared" ref="G257:H257" si="16">SUM(G237:G256)</f>
        <v>345270584.17000002</v>
      </c>
      <c r="H257" s="4">
        <f t="shared" si="16"/>
        <v>619686527.05999994</v>
      </c>
      <c r="I257" s="4"/>
    </row>
    <row r="258" spans="1:9" x14ac:dyDescent="0.25">
      <c r="A258" s="16" t="s">
        <v>371</v>
      </c>
      <c r="B258" s="16"/>
      <c r="C258" s="16"/>
      <c r="D258" s="16"/>
      <c r="E258" s="16"/>
      <c r="F258" s="4">
        <f>F16+F23+F35+F38+F67+F82+F105+F118+F122+F140+F143+F159+F166+F190+F199+F212+F216+F228+F235+F257</f>
        <v>2708115681.3000002</v>
      </c>
      <c r="G258" s="4">
        <f>G16+G23+G35+G38+G67+G82+G105+G118+G122+G140+G143+G159+G166+G190+G199+G212+G216+G228+G235+G257</f>
        <v>1000000000</v>
      </c>
      <c r="H258" s="4">
        <f>H16+H23+H35+H38+H67+H82+H105+H118+H122+H140+H143+H159+H166+H190+H199+H212+H216+H228+H235+H257</f>
        <v>1000000000</v>
      </c>
      <c r="I258" s="4"/>
    </row>
  </sheetData>
  <autoFilter ref="A4:I258"/>
  <mergeCells count="53">
    <mergeCell ref="A67:E67"/>
    <mergeCell ref="A68:I68"/>
    <mergeCell ref="A82:E82"/>
    <mergeCell ref="A23:E23"/>
    <mergeCell ref="G2:G4"/>
    <mergeCell ref="H2:H4"/>
    <mergeCell ref="I2:I4"/>
    <mergeCell ref="A2:A4"/>
    <mergeCell ref="B2:B4"/>
    <mergeCell ref="C2:C4"/>
    <mergeCell ref="D2:D4"/>
    <mergeCell ref="E2:E4"/>
    <mergeCell ref="F2:F4"/>
    <mergeCell ref="A5:I5"/>
    <mergeCell ref="A16:E16"/>
    <mergeCell ref="A17:I17"/>
    <mergeCell ref="A24:I24"/>
    <mergeCell ref="A35:E35"/>
    <mergeCell ref="A36:I36"/>
    <mergeCell ref="A38:E38"/>
    <mergeCell ref="A39:I39"/>
    <mergeCell ref="A258:E258"/>
    <mergeCell ref="I27:I28"/>
    <mergeCell ref="A217:I217"/>
    <mergeCell ref="A228:E228"/>
    <mergeCell ref="A229:I229"/>
    <mergeCell ref="A235:E235"/>
    <mergeCell ref="A236:I236"/>
    <mergeCell ref="A257:E257"/>
    <mergeCell ref="A191:I191"/>
    <mergeCell ref="A199:E199"/>
    <mergeCell ref="A200:I200"/>
    <mergeCell ref="A212:E212"/>
    <mergeCell ref="A213:I213"/>
    <mergeCell ref="I214:I215"/>
    <mergeCell ref="I50:I51"/>
    <mergeCell ref="A160:I160"/>
    <mergeCell ref="A216:E216"/>
    <mergeCell ref="A144:I144"/>
    <mergeCell ref="A159:E159"/>
    <mergeCell ref="A83:I83"/>
    <mergeCell ref="A105:E105"/>
    <mergeCell ref="A106:I106"/>
    <mergeCell ref="A166:E166"/>
    <mergeCell ref="A167:I167"/>
    <mergeCell ref="A190:E190"/>
    <mergeCell ref="A119:I119"/>
    <mergeCell ref="A122:E122"/>
    <mergeCell ref="A123:I123"/>
    <mergeCell ref="A140:E140"/>
    <mergeCell ref="A141:I141"/>
    <mergeCell ref="A143:E143"/>
    <mergeCell ref="A118:E118"/>
  </mergeCells>
  <pageMargins left="0.15748031496062992" right="0.15748031496062992" top="0.4" bottom="0.31496062992125984" header="0.15748031496062992" footer="0.15748031496062992"/>
  <pageSetup paperSize="9" scale="71" fitToHeight="0" orientation="landscape" r:id="rId1"/>
  <headerFooter>
    <oddHeader>&amp;C&amp;P</oddHeader>
  </headerFooter>
  <rowBreaks count="4" manualBreakCount="4">
    <brk id="114" max="8" man="1"/>
    <brk id="188" max="8" man="1"/>
    <brk id="221" max="8" man="1"/>
    <brk id="23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data</vt:lpstr>
      <vt:lpstr>data!Заголовки_для_печати</vt:lpstr>
      <vt:lpstr>data!Область_печати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2021-06-17T14:59:35Z</dcterms:modified>
</cp:coreProperties>
</file>